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8350" windowHeight="7000"/>
  </bookViews>
  <sheets>
    <sheet name="需求" sheetId="5" r:id="rId1"/>
    <sheet name="无线AP需求图" sheetId="4" r:id="rId2"/>
    <sheet name="点位表" sheetId="2" r:id="rId3"/>
    <sheet name="工位图" sheetId="3"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10007757</author>
  </authors>
  <commentList>
    <comment ref="D2" authorId="0">
      <text>
        <r>
          <rPr>
            <b/>
            <sz val="9"/>
            <rFont val="宋体"/>
            <charset val="134"/>
          </rPr>
          <t>10007757:</t>
        </r>
        <r>
          <rPr>
            <sz val="9"/>
            <rFont val="宋体"/>
            <charset val="134"/>
          </rPr>
          <t xml:space="preserve">
使用不同颜色字体直接标注即可</t>
        </r>
      </text>
    </comment>
  </commentList>
</comments>
</file>

<file path=xl/comments2.xml><?xml version="1.0" encoding="utf-8"?>
<comments xmlns="http://schemas.openxmlformats.org/spreadsheetml/2006/main">
  <authors>
    <author>10009253</author>
  </authors>
  <commentList>
    <comment ref="F26" authorId="0">
      <text>
        <r>
          <rPr>
            <b/>
            <sz val="9"/>
            <rFont val="宋体"/>
            <charset val="134"/>
          </rPr>
          <t>10009253:</t>
        </r>
        <r>
          <rPr>
            <sz val="9"/>
            <rFont val="宋体"/>
            <charset val="134"/>
          </rPr>
          <t xml:space="preserve">
有两个STU已经配了，这里需不需要这么多</t>
        </r>
      </text>
    </comment>
  </commentList>
</comments>
</file>

<file path=xl/sharedStrings.xml><?xml version="1.0" encoding="utf-8"?>
<sst xmlns="http://schemas.openxmlformats.org/spreadsheetml/2006/main" count="247" uniqueCount="206">
  <si>
    <t>白云二期弱电系统硬件需求调研表</t>
  </si>
  <si>
    <t>序号</t>
  </si>
  <si>
    <t>子系统项目</t>
  </si>
  <si>
    <t>原定需求</t>
  </si>
  <si>
    <t>确认内容</t>
  </si>
  <si>
    <t>回复部门</t>
  </si>
  <si>
    <t>提需负责人</t>
  </si>
  <si>
    <t>使用部门需求20260309</t>
  </si>
  <si>
    <t>使用部门需求20260312</t>
  </si>
  <si>
    <t>需求确认</t>
  </si>
  <si>
    <t>系统必要性</t>
  </si>
  <si>
    <t>部门负责</t>
  </si>
  <si>
    <t>备注</t>
  </si>
  <si>
    <t>最低设备数量要求</t>
  </si>
  <si>
    <t>综合布线系统</t>
  </si>
  <si>
    <t>1、范围和数量：含D栋、C1栋、C2栋、G1、G2、一期B4，平面图的每个弱电间布放6条独立室外单模光缆至上联节点位置，光缆纤芯不小于6芯。一期主机与D栋汇聚点之间布放2条独立室外单模光缆，光缆纤芯不小于12芯。（参考拓补图）
2、C1栋和D栋需按最优方式选择一个汇聚点，再由汇聚点去到各楼层弱电间。D栋汇聚点作为二期项目总网络汇聚点，与一期主机房对接（参考平面图和拓补图）
3、实施标准：含光缆两端标签标识，两端熔纤实施及光纤盒、尾纤等相关配件，光缆绑扎整理。
4、平面图的每个普通弱电间需配备不小于1个42U网络机柜和1台1KVA UPS(含不小于30分钟备用电池和SNMP监控网卡)（此处配置的1KVA UPS主要用于保障网络布线部分的供电需求。机柜内其他需接入的设备，若超出该UPS容量，请供应商自行评估并增配相应UPS容量），另总汇聚点弱电间需配备不小于2个42U网络机柜和1台5KVA UPS(含不小于30分钟备用电池和SNMP监控网卡)</t>
  </si>
  <si>
    <t>1.为实现业务的需求，二期需与一期的机房进行网络通讯，仓库内需实现业务网，安防网，设备网的布局
2.为避免网络安全风险，同时规范网络布线要求，统一布局从主机房到各弱电间的布线</t>
  </si>
  <si>
    <t>光纤米数不少于30000米</t>
  </si>
  <si>
    <t>无线网络系统</t>
  </si>
  <si>
    <t>（C2栋不需要）</t>
  </si>
  <si>
    <t>1、核心交换机数量、接口、授权是否足够，二期是否新增。（组网用于后期AGV物流车，还是日常外网需求）。</t>
  </si>
  <si>
    <t>it</t>
  </si>
  <si>
    <t>江志涛</t>
  </si>
  <si>
    <t>1、作业区域、冷库特药区全区域均需无线网</t>
  </si>
  <si>
    <t>1、无线点位数量：不低于点位表中业务网(AP）的数量
2、无线点位分布：参考无线网络覆盖的区域（含AP点位平面图）
3、实施范围和标准：含D栋、C1栋、C2栋、G1、G2、一期B4，从弱电间机柜到末端设备位置的布线，含线缆两端标签标识、两端水晶头或网络面板模块和线路绑扎整理，末端设备不包含在本次项目范围内</t>
  </si>
  <si>
    <r>
      <rPr>
        <strike/>
        <sz val="11"/>
        <color theme="1"/>
        <rFont val="宋体"/>
        <charset val="134"/>
        <scheme val="minor"/>
      </rPr>
      <t>1、作业区域、冷库特药区全区域均需无线网</t>
    </r>
    <r>
      <rPr>
        <sz val="11"/>
        <color theme="1"/>
        <rFont val="宋体"/>
        <charset val="134"/>
        <scheme val="minor"/>
      </rPr>
      <t xml:space="preserve">
</t>
    </r>
    <r>
      <rPr>
        <strike/>
        <sz val="11"/>
        <color theme="1"/>
        <rFont val="宋体"/>
        <charset val="134"/>
        <scheme val="minor"/>
      </rPr>
      <t xml:space="preserve">2、设备负责从弱电间接入网络去终端接入点
</t>
    </r>
    <r>
      <rPr>
        <strike/>
        <sz val="11"/>
        <color rgb="FFFF0000"/>
        <rFont val="宋体"/>
        <charset val="134"/>
        <scheme val="minor"/>
      </rPr>
      <t xml:space="preserve">（备注：IT部门规划，详见AP需求图；）
</t>
    </r>
    <r>
      <rPr>
        <b/>
        <strike/>
        <sz val="11"/>
        <color rgb="FFFF0000"/>
        <rFont val="宋体"/>
        <charset val="134"/>
        <scheme val="minor"/>
      </rPr>
      <t xml:space="preserve">（可先规划，是否在本次弱电硬件包待最终确定）
</t>
    </r>
    <r>
      <rPr>
        <strike/>
        <sz val="11"/>
        <rFont val="宋体"/>
        <charset val="134"/>
        <scheme val="minor"/>
      </rPr>
      <t>3、业务网汇聚点放置B栋机柜，若机柜不足则新增，位置不超过连廊；</t>
    </r>
    <r>
      <rPr>
        <sz val="11"/>
        <rFont val="宋体"/>
        <charset val="134"/>
        <scheme val="minor"/>
      </rPr>
      <t xml:space="preserve">
</t>
    </r>
    <r>
      <rPr>
        <strike/>
        <sz val="11"/>
        <rFont val="宋体"/>
        <charset val="134"/>
        <scheme val="minor"/>
      </rPr>
      <t>4、B4全覆盖</t>
    </r>
    <r>
      <rPr>
        <sz val="11"/>
        <rFont val="宋体"/>
        <charset val="134"/>
        <scheme val="minor"/>
      </rPr>
      <t xml:space="preserve">
</t>
    </r>
    <r>
      <rPr>
        <strike/>
        <sz val="11"/>
        <rFont val="宋体"/>
        <charset val="134"/>
        <scheme val="minor"/>
      </rPr>
      <t>5、交换机位于D栋3楼靠近连廊的弱电间位置，若位置不够则新增机柜</t>
    </r>
    <r>
      <rPr>
        <sz val="11"/>
        <rFont val="宋体"/>
        <charset val="134"/>
        <scheme val="minor"/>
      </rPr>
      <t xml:space="preserve">
</t>
    </r>
    <r>
      <rPr>
        <sz val="11"/>
        <color rgb="FFFF0000"/>
        <rFont val="宋体"/>
        <charset val="134"/>
        <scheme val="minor"/>
      </rPr>
      <t>6、设备网仅提供弱电间交换机</t>
    </r>
    <r>
      <rPr>
        <sz val="11"/>
        <rFont val="宋体"/>
        <charset val="134"/>
        <scheme val="minor"/>
      </rPr>
      <t>（点位确认）
7、汇聚点位于CD栋3或4楼，再由汇聚点去到各楼层弱电间，每层3个弱电间；D栋2个弱电间（具体数量请以图纸为主）
8、一期汇聚点位于B栋3楼，C2无汇聚点
9、D栋机柜需评估机柜数量
10、图纸每个弱电间都需具备光缆、机柜和UPS，不管当前是否有交换机；
11、3个网（办公网、安防网、设备网）共用机柜和UPS，由弱电项目采购部署
12、每个接入层弱电间与楼栋汇聚点、二期各楼栋汇聚点之间均布放6条独立光缆（每条光缆不少于6芯），一期与二期之间布放2条独立光缆（每条光缆不少于12芯）
13、楼栋汇聚点按最优方式选择楼栋三楼或四楼靠近连廊的位置。</t>
    </r>
  </si>
  <si>
    <t>按照业务需求，规定的区域需实现无线网络覆盖，以满足使用RF设备进行仓库作业操作的要求</t>
  </si>
  <si>
    <t>网络总长度（不分规格）、线槽线管总长度</t>
  </si>
  <si>
    <t>我方AP数量不低于430个
B栋4层：22个
C1 1层：33
C1 2层：27
C1 3层：27
C1 4层：36
C1 5层：27
C1 6层：27
C1 7层：27
C1 8层：27
C2 首层：0
C2 3000夹层：8
C2 7000夹层：8
C2 13000夹层：8
C2 18000夹层：8
C2 31500夹层：0
C2 38500夹层：0
D 1层：20
D 2层：15
D 3层：15
D 4层：15
D 5层：15
D 6层：15
D 7层：15
D 8层：15
D 天面：0
G1连廊 1层：8
G1连廊 2层：8
G2连廊 1层：2
G2连廊 2层：2
G3平台 1层：0
G3平台 2层：0
外围公共区：0</t>
  </si>
  <si>
    <t>有线网络系统</t>
  </si>
  <si>
    <t>1、确定办公点位数量、位置。</t>
  </si>
  <si>
    <t>根据最终点位规划</t>
  </si>
  <si>
    <t>/</t>
  </si>
  <si>
    <t>1、弱电设备供电分散满足供电需求，断电时供电不少于1小时；特药区域视频监控、门禁、报警断电时供电保障不低于2小时</t>
  </si>
  <si>
    <t>1、工位有线点位数量：不低于点位表中业务网(工位）的数量
2、工位有线点位分布：参考工位分布图
3、实施范围和标准：含D栋、C1栋、C2栋、G1、G2、一期B4，从弱电间机柜到工位位置的布线，含线缆两端标签标识、两端水晶头或网络面板模块和线路绑扎整理，末端设备不包含在本次项目范围内</t>
  </si>
  <si>
    <r>
      <rPr>
        <sz val="11"/>
        <color theme="1"/>
        <rFont val="宋体"/>
        <charset val="134"/>
        <scheme val="minor"/>
      </rPr>
      <t>1、弱电设备供电分散独立UPS电源，一主一备，满足供电需求，断电时供电不少于1小时；特药区域视频监控、门禁、报警断电时供电保障不低于2小时
2、点位详见网络布点图
3、UPS分体设置
4、工位保证网络覆盖（</t>
    </r>
    <r>
      <rPr>
        <sz val="11"/>
        <color rgb="FFFF0000"/>
        <rFont val="宋体"/>
        <charset val="134"/>
        <scheme val="minor"/>
      </rPr>
      <t>参考工位图，仅考虑工位一对一监控布线</t>
    </r>
    <r>
      <rPr>
        <sz val="11"/>
        <color theme="1"/>
        <rFont val="宋体"/>
        <charset val="134"/>
        <scheme val="minor"/>
      </rPr>
      <t>）</t>
    </r>
  </si>
  <si>
    <t>为满足业务需求，在工位需配置终端设备并且满足上网功能</t>
  </si>
  <si>
    <t>it部门</t>
  </si>
  <si>
    <t>IT工位数量：54个</t>
  </si>
  <si>
    <t>电话系统</t>
  </si>
  <si>
    <t>1、一期电话机房可冗余的具体数量、授权是否需要增加</t>
  </si>
  <si>
    <t>物流公司使用部门</t>
  </si>
  <si>
    <t>晏明飞</t>
  </si>
  <si>
    <t>1、保安室、值班室、消控室、冷库均做
2、办公休息室预留一个电话口一个网络口
3、工位无需固定电话，预留网口即可
4、无需电话计费等功能
5、低温库连接内部电话</t>
  </si>
  <si>
    <r>
      <rPr>
        <sz val="11"/>
        <color theme="1"/>
        <rFont val="宋体"/>
        <charset val="134"/>
        <scheme val="minor"/>
      </rPr>
      <t>1、前岗亭、门卫、消控中心、冷库均预留电话接口
2、D栋1楼</t>
    </r>
    <r>
      <rPr>
        <sz val="11"/>
        <rFont val="宋体"/>
        <charset val="134"/>
        <scheme val="minor"/>
      </rPr>
      <t>办公休息室预留一个电话接口（详见备注图）</t>
    </r>
    <r>
      <rPr>
        <sz val="11"/>
        <color theme="1"/>
        <rFont val="宋体"/>
        <charset val="134"/>
        <scheme val="minor"/>
      </rPr>
      <t xml:space="preserve">
3、无需电话计费等功能
4、冷库预留电话接口</t>
    </r>
  </si>
  <si>
    <t>为满足业务需求，在这六个位置预留电话（是否还需要增加）</t>
  </si>
  <si>
    <t>物流公司</t>
  </si>
  <si>
    <t>电话总数、程控机数量</t>
  </si>
  <si>
    <t>电话数量不少于6台</t>
  </si>
  <si>
    <t>公共广播系统</t>
  </si>
  <si>
    <t>1、公共广播数量、C2立库是否需要。</t>
  </si>
  <si>
    <t>C2无需公共广播</t>
  </si>
  <si>
    <t>1、消防广播需依据图纸进行完善（声音不足，覆盖区域不足等情况是否可以对一期进行整改），公共广播分区域配置
2、立库连廊平台需要广播，立库内部不用
3、防火分区就业区广播单独区域和并联区域使用
4、月台需配置呼叫司机就业
5、广播需依据设备图进行调整以免声音干扰
6、楼梯间、室外不需要公共广播，</t>
  </si>
  <si>
    <r>
      <t>1、实施范围：C1栋1、2楼和D栋1楼的月台内、外区域，</t>
    </r>
    <r>
      <rPr>
        <sz val="11"/>
        <rFont val="宋体"/>
        <charset val="134"/>
        <scheme val="minor"/>
      </rPr>
      <t>每个防火单元需至少配备1个广播，总数不少于2个</t>
    </r>
    <r>
      <rPr>
        <sz val="11"/>
        <color theme="1"/>
        <rFont val="宋体"/>
        <charset val="134"/>
        <scheme val="minor"/>
      </rPr>
      <t>，且均需支持单独呼叫；D栋1楼（D-A至D-B/D-1至D-4区域）每个办公室需独立配置可单独呼叫的广播。C1栋3至8楼的工位区及D栋2至8楼，每层每个防火单元配备1个可单独呼叫的广播。
2、广播需依据设备图进行调整以免声音干扰
3、公共广播分区域配置
4、一期的广播系统和呼叫系统要与二期的整合，可实现可视化合并呼叫使用</t>
    </r>
  </si>
  <si>
    <t>为满足业务需求，在描述位置加装广播以播放停工计划和加急计划等重要信息</t>
  </si>
  <si>
    <t>喇叭不分样式、主机</t>
  </si>
  <si>
    <t>广播数量不少于85个
C1 1层：12
C1 2层：12
C1 3层：5
C1 4层：4
C1 5层：4
C1 6层：4
C1 7层：4
C1 8层：4
C2 首层：0
C2 3000夹层：0
C2 7000夹层：0
C2 13000夹层：3
C2 18000夹层：0
C2 31500夹层：0
C2 38500夹层：0
D 1层：15
D 2层：3
D 3层：2
D 4层：2
D 5层：2
D 6层：2
D 7层：2
D 8层：2
D 天面：0
G1连廊 1层：0
G1连廊 2层：4
G2连廊 1层：0
G2连廊 2层：0
G3平台 1层：0
G3平台 2层：0
外围公共区：0</t>
  </si>
  <si>
    <t>视频监控系统</t>
  </si>
  <si>
    <t>1、装载率检测同软件匹配
2、园区内普通安防监控取消楼梯间点位
3、工位摄像机要具备实时语音通讯
4、园区周界按整个地块的区域进行布防，铁丝网位置。
5、人员工装规范自动识别
6、安防区域陌生人滞留预警
7、园区道路车辆超速检测
8、月台车位占用与预约合规性校验。
9、月台车辆停靠与作业计时。
10、装卸作业区人员离岗/聚集检测。
11、仓库通道占用与消防疏散通道检测。
12、传送带货物堆叠堵塞预警。</t>
  </si>
  <si>
    <t>1、高压电房监控是否安装（G3）</t>
  </si>
  <si>
    <t>物流公司使用部门、质量部门、安全保卫部、物流管理部</t>
  </si>
  <si>
    <t>李研臻、晏明飞、李广玮、骆伟嘉</t>
  </si>
  <si>
    <t>高压电房不需要</t>
  </si>
  <si>
    <t>1、库内主通道，出入大门，验收复核操作区区域必须保障覆盖；冷库区域
2、特药无死角覆盖，货架障碍需额外预留
3、楼梯间出入口</t>
  </si>
  <si>
    <r>
      <t>一、整体要求：</t>
    </r>
    <r>
      <rPr>
        <sz val="11"/>
        <color theme="1"/>
        <rFont val="宋体"/>
        <charset val="134"/>
        <scheme val="minor"/>
      </rPr>
      <t xml:space="preserve">
1.实施范围：C1,C2,D，G1G2连廊.园区内外围
2.满足GSP要求，达到仓库内部全覆盖
3.二期视频监控需要与一期视频监控实现联动，共用一个监控管理平台，可以全部传输到B座3楼，4楼的大屏上
4.在每一个弱电间，除方案中涉及的视频监控外，每一楼层最少预留5个视频监控的接入口；交换机空间最少预留两个放置位置
5.整体预留50支摄像头备用
6.总摄像头数量内有150支边缘AI摄像头
</t>
    </r>
    <r>
      <rPr>
        <b/>
        <sz val="11"/>
        <color theme="1"/>
        <rFont val="宋体"/>
        <charset val="134"/>
        <scheme val="minor"/>
      </rPr>
      <t>二、质量管理要求：</t>
    </r>
    <r>
      <rPr>
        <sz val="11"/>
        <color theme="1"/>
        <rFont val="宋体"/>
        <charset val="134"/>
        <scheme val="minor"/>
      </rPr>
      <t xml:space="preserve">
按照法规要求，一期特药部分也需要增加储存硬件，令其视频监控时长满足90日要求；</t>
    </r>
    <r>
      <rPr>
        <b/>
        <sz val="11"/>
        <color theme="1"/>
        <rFont val="宋体"/>
        <charset val="134"/>
        <scheme val="minor"/>
      </rPr>
      <t>（一期特药监控数量共70支：A4麻一精 18支，A4特药库内52支）</t>
    </r>
    <r>
      <rPr>
        <sz val="11"/>
        <color theme="1"/>
        <rFont val="宋体"/>
        <charset val="134"/>
        <scheme val="minor"/>
      </rPr>
      <t xml:space="preserve">
法规要求：
1、安装视频监控系统确保可对库区主要作业区进行全覆盖监控，视频监控可以实现实时备份，工作图像留存不少于30日，特殊管理的药品工作图像留存不少于90日。
2、视频监控系统具有异常状况报警功能，实现远程监控的设备和计算机控制室（区）
</t>
    </r>
    <r>
      <rPr>
        <b/>
        <sz val="11"/>
        <color theme="1"/>
        <rFont val="宋体"/>
        <charset val="134"/>
        <scheme val="minor"/>
      </rPr>
      <t>三、安全管理要求：</t>
    </r>
    <r>
      <rPr>
        <sz val="11"/>
        <color theme="1"/>
        <rFont val="宋体"/>
        <charset val="134"/>
        <scheme val="minor"/>
      </rPr>
      <t xml:space="preserve">
1.所有摄像头都需要有低照度；
2.所有摄像头清晰度不低于400万，都要加入拾音功能；
3.天面部分C1过C2的连廊顶配备3个180度覆盖摄像头，覆盖C2屋面情况；
4.所有仓库可以进出的门口都需要摄像头监控；
5.在人员进入仓库的位置要增加人脸识别的摄像头（C1备货场进仓口，D栋进仓，一期过去二期的连廊入口）；
6.所有车辆出入口都要增加摄像头，可以看到园区外围路面情况；
</t>
    </r>
    <r>
      <rPr>
        <b/>
        <sz val="11"/>
        <color theme="1"/>
        <rFont val="宋体"/>
        <charset val="134"/>
        <scheme val="minor"/>
      </rPr>
      <t xml:space="preserve">
四、作业管理要求：</t>
    </r>
    <r>
      <rPr>
        <sz val="11"/>
        <color theme="1"/>
        <rFont val="宋体"/>
        <charset val="134"/>
        <scheme val="minor"/>
      </rPr>
      <t xml:space="preserve">
1.所有工位都需要有一对一设置工位摄像头
2.月台视频监控管理：月台外部需实现每一个装卸门都能实现视频监控覆盖，可看清车牌、车辆停靠及装卸情况；月台内部需实现每一个装卸门均可监控装车作业情况；监控需要覆盖月台通道
3.C1 5-8层，D栋的5到8层通道都需要视频监控覆盖，根据货物通道的设置，覆盖每个通道
4.特药库（毒性药品库、麻一精库、二类管制库）要求监控无死角，需要设置对应的人脸识别摄像头（3个），每个通道根据货物通道设置监控摄像头覆盖，涉及特药出入库所途径的摄像头都必须按照储存天数不少于90天来要求
5.冷库房间要实现全覆盖，根据货物通道设置监控摄像头覆盖；冷库摄像头需耐零下40℃温度
6.冷链作业缓冲区，后续会补充打包工位，这里的工位也需要一对一设置工位摄像头
</t>
    </r>
    <r>
      <rPr>
        <b/>
        <sz val="11"/>
        <color theme="1"/>
        <rFont val="宋体"/>
        <charset val="134"/>
        <scheme val="minor"/>
      </rPr>
      <t xml:space="preserve">
五、园区车辆通道：</t>
    </r>
    <r>
      <rPr>
        <sz val="11"/>
        <color theme="1"/>
        <rFont val="宋体"/>
        <charset val="134"/>
        <scheme val="minor"/>
      </rPr>
      <t xml:space="preserve">
1.整个园区的车辆通道都需要视频覆盖
2.C1西侧，C2东侧，北侧，G3的北侧下坡四个位置需要测速摄像头
3.G3平台外围临边位置要布置双光谱摄像头，需具备报警提示功能
</t>
    </r>
    <r>
      <rPr>
        <b/>
        <sz val="11"/>
        <color theme="1"/>
        <rFont val="宋体"/>
        <charset val="134"/>
        <scheme val="minor"/>
      </rPr>
      <t>六、鹰眼监控：</t>
    </r>
    <r>
      <rPr>
        <sz val="11"/>
        <color theme="1"/>
        <rFont val="宋体"/>
        <charset val="134"/>
        <scheme val="minor"/>
      </rPr>
      <t xml:space="preserve">在C1栋顶楼的西北角和D栋的西南角加装鹰眼摄像头，实现园区覆盖
</t>
    </r>
    <r>
      <rPr>
        <b/>
        <sz val="11"/>
        <color theme="1"/>
        <rFont val="宋体"/>
        <charset val="134"/>
        <scheme val="minor"/>
      </rPr>
      <t>七.功能房间：</t>
    </r>
    <r>
      <rPr>
        <sz val="11"/>
        <color theme="1"/>
        <rFont val="宋体"/>
        <charset val="134"/>
        <scheme val="minor"/>
      </rPr>
      <t>门卫室、岗亭、消控室（这三类房间需要安装AI摄像头监控工作人员行为，范围包括一二期）水泵房、高压配电房、低压配电房、变压器房、电梯房，司机休息室，票据房，需要实现对作业区域的覆盖；电柜部分每一个通道都需要覆盖；
门卫室加装46寸大屏查看监控（确认门卫操作视频监控权限），岗亭加电脑</t>
    </r>
  </si>
  <si>
    <t>满足安全，法规，GSP要求</t>
  </si>
  <si>
    <t>物流公司（业务）、质量（GSP）、安全部门（法规）</t>
  </si>
  <si>
    <t>摄像头数量（按种类型号划分）</t>
  </si>
  <si>
    <t>视频监控数量不少于900个
B栋4层：14
C1 1层：75
C1 2层：97
C1 3层：38
C1 4层：97
C1 5层：40
C1 6层：36
C1 7层：36
C1 8层：36
C1 天面：3
C2 首层：19
C2 3000夹层：8
C2 7000夹层：8
C2 13000夹层：9
C2 18000夹层：9
C2 31500夹层：0
C2 38500夹层：0
D 1层：67
D 2层：24
D 3层：39
D 4层：38
D 5层：25
D 6层：24
D 7层：24
D 8层：24
D 天面：9
G1连廊 1层：19
G1连廊 2层：20
G2连廊 1层：0
G2连廊 2层：0
外围公共区：88</t>
  </si>
  <si>
    <t>信息发布</t>
  </si>
  <si>
    <t>1、每一个月台里外都加装LED显示屏（单色还是全彩），月台内（显示装车信息、装货时间、完成情况等），作业区智慧看板？</t>
  </si>
  <si>
    <t>物流管理部、物流公司</t>
  </si>
  <si>
    <t>李研臻、晏明飞</t>
  </si>
  <si>
    <t>月台外LED显示屏显示车牌（考虑墨水屏？），月台内设置智能电视；</t>
  </si>
  <si>
    <r>
      <t>1、每一个月台收发货门外需配置LED显示屏显示车牌（可考虑墨水屏）共</t>
    </r>
    <r>
      <rPr>
        <sz val="11"/>
        <rFont val="宋体"/>
        <charset val="134"/>
        <scheme val="minor"/>
      </rPr>
      <t>53个</t>
    </r>
    <r>
      <rPr>
        <sz val="11"/>
        <color theme="1"/>
        <rFont val="宋体"/>
        <charset val="134"/>
        <scheme val="minor"/>
      </rPr>
      <t xml:space="preserve">
2、月台内设置智能电视共</t>
    </r>
    <r>
      <rPr>
        <sz val="11"/>
        <rFont val="宋体"/>
        <charset val="134"/>
        <scheme val="minor"/>
      </rPr>
      <t>29台</t>
    </r>
    <r>
      <rPr>
        <sz val="11"/>
        <color theme="1"/>
        <rFont val="宋体"/>
        <charset val="134"/>
        <scheme val="minor"/>
      </rPr>
      <t>(每两个门共用一台）；
3、库内加装显示屏用智能电视：C1栋3楼两台，C1栋4楼冷库两台，D栋2-4楼有工位的位置预留一台，这个要看电商规划，先预留4-5台左右）
4、月台电视信息发布要能联动我方LI系统，显示月台作业数据，包括当前订单号，装卸进度，作业时间，下一订单号等信息
5、园区增加4块月台指示牌（尺寸参考一期，款式同高速公路指示牌，主要用于指示园区出入口方向和月台方向（园区入口，C2栋及D栋之间北侧等园区四角位置）
6、二期园区车辆出入口处增加信息屏显示及播报：车辆类型（预约、VIP等等）、进出时间
7、信息发布硬件设备所需的的网络和电源由本项目配置（电源从强电间至用户点，网络从弱电间到用户点）；
8、本次报价包括月台及库内的智能电视硬件采购、布线及安装；其中硬件采购的报价需要单列出来</t>
    </r>
  </si>
  <si>
    <t>满足业务需求
1.月台收发货位置的作业信息及效率发布，有效对作业进行控制
2.月台外的显示屏对车辆进行有效管理，提升业务效率，降低安全风险</t>
  </si>
  <si>
    <t>显示屏数量、主机数量</t>
  </si>
  <si>
    <t>月台外部显示屏53个
月台内部智能电视29台
C1栋3楼两台，C1栋4楼冷库两台，D栋2-4楼有工位的位置预留一台，先预留4-5台左右</t>
  </si>
  <si>
    <t>出入口管理系统</t>
  </si>
  <si>
    <t>1、门禁联动消防自动开门。</t>
  </si>
  <si>
    <t>1、门禁布置位置待确定（是否仅布局每栋楼进出口）</t>
  </si>
  <si>
    <t>物流公司使用部门、安全保卫部</t>
  </si>
  <si>
    <t>晏明飞、骆伟嘉</t>
  </si>
  <si>
    <t>标准同一期，建筑物对外门做门禁；（物流公司晏总牵头提供人员参观动线参考）</t>
  </si>
  <si>
    <t>1、允许外人进来的区域设置推杆，其余设置门禁（详见完善图纸）
2、外来人员使用外部卫生间，</t>
  </si>
  <si>
    <r>
      <t>1、C1栋首层楼梯间对外门推杆（常闭，应急逃生通道，只出不进），电梯间对外门门禁（员工凭借权限进入）；C2首层对外门推杆（常闭，应急逃生通道），C2立库南北两端进出立库4个门推杆改门禁，用于设备员每日进出立库维保设备；D栋首层对外门门禁；C1栋及D栋屋面对外门门禁</t>
    </r>
    <r>
      <rPr>
        <sz val="11"/>
        <rFont val="宋体"/>
        <charset val="134"/>
        <scheme val="minor"/>
      </rPr>
      <t>；（门禁身份识别机，要预留功能，以后我方采购的机器人可以自动识别门禁并正常出入）</t>
    </r>
    <r>
      <rPr>
        <sz val="11"/>
        <color theme="1"/>
        <rFont val="宋体"/>
        <charset val="134"/>
        <scheme val="minor"/>
      </rPr>
      <t xml:space="preserve">
2、机房、设备间设置门禁；</t>
    </r>
    <r>
      <rPr>
        <sz val="11"/>
        <rFont val="宋体"/>
        <charset val="134"/>
        <scheme val="minor"/>
      </rPr>
      <t>毒性、麻一、二类三个冷库须安装双人控制门禁外，其他冷库无需安装门禁。
3、门禁权限由硬件自带的软件系统设定
4、不需要访客机</t>
    </r>
    <r>
      <rPr>
        <sz val="11"/>
        <color theme="1"/>
        <rFont val="宋体"/>
        <charset val="134"/>
        <scheme val="minor"/>
      </rPr>
      <t xml:space="preserve">
5、不需要考勤机
6、</t>
    </r>
    <r>
      <rPr>
        <sz val="11"/>
        <rFont val="宋体"/>
        <charset val="134"/>
        <scheme val="minor"/>
      </rPr>
      <t>一二期人员入口改成全高闸（带人脸、刷卡、二维码模块）2通道，全高闸进门一侧需加装人脸识别摄像头，与闸机控制系统及后台管理软件联动。一旦出现黑名单人员、强行闯入或尾随等异常情况，系</t>
    </r>
    <r>
      <rPr>
        <sz val="11"/>
        <color theme="1"/>
        <rFont val="宋体"/>
        <charset val="134"/>
        <scheme val="minor"/>
      </rPr>
      <t>统能在保安亭内自动触发报警弹窗，便于安保人员第一时间响应处理;C1栋1楼南侧人员进出口及D栋人员进出口</t>
    </r>
    <r>
      <rPr>
        <sz val="11"/>
        <rFont val="宋体"/>
        <charset val="134"/>
        <scheme val="minor"/>
      </rPr>
      <t>需要闸机，普通的即可；</t>
    </r>
    <r>
      <rPr>
        <b/>
        <sz val="11"/>
        <color rgb="FFFF0000"/>
        <rFont val="宋体"/>
        <charset val="134"/>
        <scheme val="minor"/>
      </rPr>
      <t xml:space="preserve">
</t>
    </r>
    <r>
      <rPr>
        <sz val="11"/>
        <rFont val="宋体"/>
        <charset val="134"/>
        <scheme val="minor"/>
      </rPr>
      <t xml:space="preserve">8、连廊暂定3层为人行通道，四层为货物传送带
</t>
    </r>
    <r>
      <rPr>
        <sz val="11"/>
        <color theme="1"/>
        <rFont val="宋体"/>
        <charset val="134"/>
        <scheme val="minor"/>
      </rPr>
      <t>9、预留20个门禁</t>
    </r>
  </si>
  <si>
    <t>服务于仓库管理与安全需求</t>
  </si>
  <si>
    <t>推杆门、门禁数量、人行闸机、车行闸机</t>
  </si>
  <si>
    <t>门禁数量不少于140个，其中有20个是预留备用</t>
  </si>
  <si>
    <t>入侵报警系统</t>
  </si>
  <si>
    <t>1、新增开窗报警
2．推杆门布置在在园区每栋楼的一楼进出口和楼顶、其他楼层暂不考虑</t>
  </si>
  <si>
    <t>1、是否配置红外双鉴摄像头</t>
  </si>
  <si>
    <t>物流公司使用部门、安全保卫部、质量部</t>
  </si>
  <si>
    <t>晏明飞、骆伟嘉、李广玮</t>
  </si>
  <si>
    <t>需要（园区周界）</t>
  </si>
  <si>
    <t>1、特药设置红外双鉴摄像头</t>
  </si>
  <si>
    <t>1、实施范围：沿园区红线的围墙设置
2、采用红外双光谱摄像头</t>
  </si>
  <si>
    <t>满足安全管理需求</t>
  </si>
  <si>
    <t>物流公司、安全部门</t>
  </si>
  <si>
    <t>设备类型及数量</t>
  </si>
  <si>
    <t>红外双光谱摄像头数量不少于37个</t>
  </si>
  <si>
    <t>停车管理系统</t>
  </si>
  <si>
    <t>1、园区基本是大车装卸货、无小汽车，全园区单行道通行
2、园区西南角左边路口为进车口，环绕一圈东南角路口为出口
3、园区南坡道为上二层平台车道，北坡道为下首层车道</t>
  </si>
  <si>
    <t>1、是自动还是保安查验后放行（需匹配月台系统）</t>
  </si>
  <si>
    <t>自动进场，出场保安查验后放行</t>
  </si>
  <si>
    <t>1、分级设置（使用部门确认名单，依据软件设置配置）</t>
  </si>
  <si>
    <t>1、进场自动识别且设置分级（使用部门确认名单后依据软件设置）；出场由保安查验放行；进场车辆分级管理（如预约车辆、临时车辆、VIP车辆等），分级不少于5个等级，且可自主增减等级。
2、抬杆策略：不同等级车辆，须实现自主设定抬杆策略。如黑白名单、进可手动可自动抬，出手动抬杆，等等
3、需要实现停车计费功能，车辆作业结束，经我方工作人员确认后开始计时，超时计费
4、对接我方LI系统
5、硬件部分除车辆道闸外还还需要电动伸缩门（长期放假时关闭用）</t>
  </si>
  <si>
    <t>满足业务需求，实现仓库规范管理</t>
  </si>
  <si>
    <t>出入口道闸、停车计费、自动车牌识别</t>
  </si>
  <si>
    <t>4个闸机+抓拍</t>
  </si>
  <si>
    <t>电子巡更系统</t>
  </si>
  <si>
    <t>1、仓库、楼顶是否需要</t>
  </si>
  <si>
    <t>需要巡更系统；实现形式待定；</t>
  </si>
  <si>
    <t>1、多准备巡更点，4个巡更棒</t>
  </si>
  <si>
    <t>常规巡更形式，同一期；多准备巡更点，4个巡更棒；</t>
  </si>
  <si>
    <t>满足园区巡检要求</t>
  </si>
  <si>
    <t>巡更点数量</t>
  </si>
  <si>
    <t>巡更点不少于100个，巡更棒不少于四个</t>
  </si>
  <si>
    <t>运营商室内信号覆盖</t>
  </si>
  <si>
    <t>1、是否全覆盖还是仅覆盖楼顶仓库</t>
  </si>
  <si>
    <t>运营商现场测试后规划；
立库增加信号点</t>
  </si>
  <si>
    <t>1.提供相关的工作内容（供应商提供）
2.满足室分检测需求（以通过通管局验收为准）</t>
  </si>
  <si>
    <t>根据法规要求，此项为项目联合验收的必要条件（见附件）</t>
  </si>
  <si>
    <t>满足室分检测需求（以通过通管局验收为准）</t>
  </si>
  <si>
    <t>光纤入户</t>
  </si>
  <si>
    <t>1.提供相关的工作内容（供应商提供）
2.满足光纤如何验收需求（以通过通管局验收为准）
3.光纤入户如需要挖开地面施工的费用由本项目覆盖</t>
  </si>
  <si>
    <t>根据法规要求，此项为项目联合验收的必要条件(见附件)</t>
  </si>
  <si>
    <t>电梯五方通话</t>
  </si>
  <si>
    <r>
      <rPr>
        <sz val="11"/>
        <color theme="1"/>
        <rFont val="宋体"/>
        <charset val="134"/>
        <scheme val="minor"/>
      </rPr>
      <t>1、五方对讲智能化那里每台电梯需单独敷设一组RVVP4×1.5屏蔽电缆，由电梯机房端直接引至消防值班室</t>
    </r>
    <r>
      <rPr>
        <sz val="11"/>
        <rFont val="宋体"/>
        <charset val="134"/>
        <scheme val="minor"/>
      </rPr>
      <t>（点位数量按照电梯数量即可）</t>
    </r>
  </si>
  <si>
    <t>根据法规要求，此项为电梯验收的必要条件（找昌威向总包要文件依据）</t>
  </si>
  <si>
    <t>后勤部门</t>
  </si>
  <si>
    <t>线缆米数</t>
  </si>
  <si>
    <t>满足电梯验收条件</t>
  </si>
  <si>
    <t>总体说明</t>
  </si>
  <si>
    <t>项目按照设备采购+安装进行公开招标，需按照整体13%的税率进行报价</t>
  </si>
  <si>
    <t>CD栋1F</t>
  </si>
  <si>
    <t>CD栋2F</t>
  </si>
  <si>
    <t>CD栋3F</t>
  </si>
  <si>
    <t>CD栋4F、B栋</t>
  </si>
  <si>
    <t>CD栋5-8F</t>
  </si>
  <si>
    <t>白云项目（二期）网络点位统计表</t>
  </si>
  <si>
    <t>网络点位数量（个）</t>
  </si>
  <si>
    <t>楼栋</t>
  </si>
  <si>
    <t>楼层</t>
  </si>
  <si>
    <t>业务网</t>
  </si>
  <si>
    <t>安防网</t>
  </si>
  <si>
    <t>设备网（从弱电间到终端设备的线设备商拉，这里的点位数量只是在给物流设备预留网络接口）</t>
  </si>
  <si>
    <t>IT固定工位数</t>
  </si>
  <si>
    <t>IT移动工位数</t>
  </si>
  <si>
    <t>工位网口（电脑、其他）</t>
  </si>
  <si>
    <t>业务网（AP）</t>
  </si>
  <si>
    <t>温控主机</t>
  </si>
  <si>
    <t>工位摄像头</t>
  </si>
  <si>
    <t>其他摄像头</t>
  </si>
  <si>
    <t>设备工位数</t>
  </si>
  <si>
    <t>物流设备（已完成招标）</t>
  </si>
  <si>
    <t>物流设备</t>
  </si>
  <si>
    <t>1、一个工位2个网口不包含摄像头
2、夹层点位数补充</t>
  </si>
  <si>
    <t>A栋</t>
  </si>
  <si>
    <t>2层</t>
  </si>
  <si>
    <t>5层</t>
  </si>
  <si>
    <t>B栋</t>
  </si>
  <si>
    <t>1层</t>
  </si>
  <si>
    <t>4层</t>
  </si>
  <si>
    <t>14+</t>
  </si>
  <si>
    <t>C1栋多层仓</t>
  </si>
  <si>
    <t>6+</t>
  </si>
  <si>
    <t>含夹层</t>
  </si>
  <si>
    <t>3层</t>
  </si>
  <si>
    <t>3+</t>
  </si>
  <si>
    <t>6层</t>
  </si>
  <si>
    <t>7层</t>
  </si>
  <si>
    <t>8层</t>
  </si>
  <si>
    <t>天面</t>
  </si>
  <si>
    <t>C2立体仓</t>
  </si>
  <si>
    <t>首层</t>
  </si>
  <si>
    <t>含库内一层摄像机</t>
  </si>
  <si>
    <t>3.000夹层</t>
  </si>
  <si>
    <t>7.000夹层</t>
  </si>
  <si>
    <t>含预留工位、物流摄像机</t>
  </si>
  <si>
    <t>13.000夹层</t>
  </si>
  <si>
    <t>18.000夹层</t>
  </si>
  <si>
    <t>31.500夹层</t>
  </si>
  <si>
    <t>38.500夹层</t>
  </si>
  <si>
    <t>D栋多层仓</t>
  </si>
  <si>
    <t>17+</t>
  </si>
  <si>
    <t>36+</t>
  </si>
  <si>
    <t>？</t>
  </si>
  <si>
    <t>G1连廊</t>
  </si>
  <si>
    <t>连接一期，上层，托盘输送</t>
  </si>
  <si>
    <t>下层，件箱输送</t>
  </si>
  <si>
    <t>G2连廊</t>
  </si>
  <si>
    <t>C-D互联，上层，托盘输送</t>
  </si>
  <si>
    <t>G3</t>
  </si>
  <si>
    <t>含一楼功能房</t>
  </si>
  <si>
    <t>2楼收发货平台</t>
  </si>
  <si>
    <t>外围公共区</t>
  </si>
  <si>
    <t>含围墙周界</t>
  </si>
  <si>
    <t>总计</t>
  </si>
  <si>
    <t>只有固定的IT工位数需要布线</t>
  </si>
  <si>
    <t>这一部分是用无线网的，无需布线</t>
  </si>
  <si>
    <t>CD栋1F工位及数量</t>
  </si>
  <si>
    <t>CD栋2F工位及数量</t>
  </si>
  <si>
    <t>CD栋3F工位及数量</t>
  </si>
  <si>
    <t>CD栋4F、B栋4F工位及数量</t>
  </si>
  <si>
    <t>CD栋5-8F工位及数量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</si>
</sst>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u/>
      <sz val="11"/>
      <color rgb="FF0000FF"/>
      <name val="宋体"/>
      <charset val="134"/>
      <scheme val="minor"/>
    </font>
    <font>
      <b/>
      <sz val="12"/>
      <color theme="1"/>
      <name val="宋体"/>
      <charset val="134"/>
      <scheme val="minor"/>
    </font>
    <font>
      <sz val="11"/>
      <color rgb="FF000000"/>
      <name val="等线"/>
      <charset val="134"/>
    </font>
    <font>
      <sz val="11"/>
      <name val="宋体"/>
      <charset val="134"/>
      <scheme val="minor"/>
    </font>
    <font>
      <sz val="11"/>
      <color rgb="FFFF0000"/>
      <name val="宋体"/>
      <charset val="134"/>
      <scheme val="minor"/>
    </font>
    <font>
      <b/>
      <sz val="18"/>
      <color rgb="FF000000"/>
      <name val="宋体"/>
      <charset val="134"/>
    </font>
    <font>
      <b/>
      <sz val="14"/>
      <color theme="0"/>
      <name val="宋体"/>
      <charset val="134"/>
      <scheme val="minor"/>
    </font>
    <font>
      <b/>
      <sz val="14"/>
      <color theme="0"/>
      <name val="宋体"/>
      <charset val="134"/>
    </font>
    <font>
      <sz val="12"/>
      <name val="宋体"/>
      <charset val="134"/>
    </font>
    <font>
      <sz val="11"/>
      <color rgb="FF000000"/>
      <name val="宋体"/>
      <charset val="134"/>
    </font>
    <font>
      <sz val="11"/>
      <color rgb="FFFF0000"/>
      <name val="宋体"/>
      <charset val="134"/>
    </font>
    <font>
      <strike/>
      <sz val="11"/>
      <color theme="1"/>
      <name val="宋体"/>
      <charset val="134"/>
      <scheme val="minor"/>
    </font>
    <font>
      <sz val="12"/>
      <color rgb="FF000000"/>
      <name val="宋体"/>
      <charset val="134"/>
    </font>
    <font>
      <b/>
      <sz val="11"/>
      <color theme="1"/>
      <name val="宋体"/>
      <charset val="134"/>
      <scheme val="minor"/>
    </font>
    <font>
      <b/>
      <sz val="18"/>
      <color theme="1"/>
      <name val="宋体"/>
      <charset val="134"/>
      <scheme val="minor"/>
    </font>
    <font>
      <b/>
      <sz val="18"/>
      <color rgb="FFFF000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trike/>
      <sz val="11"/>
      <color rgb="FFFF0000"/>
      <name val="宋体"/>
      <charset val="134"/>
      <scheme val="minor"/>
    </font>
    <font>
      <b/>
      <strike/>
      <sz val="11"/>
      <color rgb="FFFF0000"/>
      <name val="宋体"/>
      <charset val="134"/>
      <scheme val="minor"/>
    </font>
    <font>
      <strike/>
      <sz val="11"/>
      <name val="宋体"/>
      <charset val="134"/>
      <scheme val="minor"/>
    </font>
    <font>
      <b/>
      <sz val="11"/>
      <color rgb="FFFF0000"/>
      <name val="宋体"/>
      <charset val="134"/>
      <scheme val="minor"/>
    </font>
    <font>
      <b/>
      <sz val="9"/>
      <name val="宋体"/>
      <charset val="134"/>
    </font>
    <font>
      <sz val="9"/>
      <name val="宋体"/>
      <charset val="134"/>
    </font>
  </fonts>
  <fills count="36">
    <fill>
      <patternFill patternType="none"/>
    </fill>
    <fill>
      <patternFill patternType="gray125"/>
    </fill>
    <fill>
      <patternFill patternType="solid">
        <fgColor rgb="FFFFFF00"/>
        <bgColor indexed="64"/>
      </patternFill>
    </fill>
    <fill>
      <patternFill patternType="solid">
        <fgColor theme="4" tint="0.8"/>
        <bgColor indexed="64"/>
      </patternFill>
    </fill>
    <fill>
      <patternFill patternType="solid">
        <fgColor theme="4"/>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style="thin">
        <color auto="1"/>
      </top>
      <bottom style="thin">
        <color rgb="FF000000"/>
      </bottom>
      <diagonal/>
    </border>
    <border>
      <left style="thin">
        <color auto="1"/>
      </left>
      <right style="thin">
        <color auto="1"/>
      </right>
      <top style="thin">
        <color rgb="FF000000"/>
      </top>
      <bottom style="thin">
        <color auto="1"/>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6" borderId="1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5" applyNumberFormat="0" applyFill="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3" fillId="0" borderId="0" applyNumberFormat="0" applyFill="0" applyBorder="0" applyAlignment="0" applyProtection="0">
      <alignment vertical="center"/>
    </xf>
    <xf numFmtId="0" fontId="24" fillId="7" borderId="17" applyNumberFormat="0" applyAlignment="0" applyProtection="0">
      <alignment vertical="center"/>
    </xf>
    <xf numFmtId="0" fontId="25" fillId="8" borderId="18" applyNumberFormat="0" applyAlignment="0" applyProtection="0">
      <alignment vertical="center"/>
    </xf>
    <xf numFmtId="0" fontId="26" fillId="8" borderId="17" applyNumberFormat="0" applyAlignment="0" applyProtection="0">
      <alignment vertical="center"/>
    </xf>
    <xf numFmtId="0" fontId="27" fillId="9" borderId="19" applyNumberFormat="0" applyAlignment="0" applyProtection="0">
      <alignment vertical="center"/>
    </xf>
    <xf numFmtId="0" fontId="28" fillId="0" borderId="20" applyNumberFormat="0" applyFill="0" applyAlignment="0" applyProtection="0">
      <alignment vertical="center"/>
    </xf>
    <xf numFmtId="0" fontId="29" fillId="0" borderId="21" applyNumberFormat="0" applyFill="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3"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4" fillId="33" borderId="0" applyNumberFormat="0" applyBorder="0" applyAlignment="0" applyProtection="0">
      <alignment vertical="center"/>
    </xf>
    <xf numFmtId="0" fontId="34" fillId="34" borderId="0" applyNumberFormat="0" applyBorder="0" applyAlignment="0" applyProtection="0">
      <alignment vertical="center"/>
    </xf>
    <xf numFmtId="0" fontId="33" fillId="35" borderId="0" applyNumberFormat="0" applyBorder="0" applyAlignment="0" applyProtection="0">
      <alignment vertical="center"/>
    </xf>
  </cellStyleXfs>
  <cellXfs count="75">
    <xf numFmtId="0" fontId="0" fillId="0" borderId="0" xfId="0">
      <alignment vertical="center"/>
    </xf>
    <xf numFmtId="0" fontId="1" fillId="0" borderId="0" xfId="6">
      <alignment vertical="center"/>
    </xf>
    <xf numFmtId="0" fontId="0" fillId="0" borderId="0" xfId="0" applyAlignment="1">
      <alignment horizontal="center" vertical="center" wrapText="1"/>
    </xf>
    <xf numFmtId="0" fontId="0" fillId="0" borderId="0" xfId="0"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1" xfId="0" applyBorder="1">
      <alignment vertical="center"/>
    </xf>
    <xf numFmtId="0" fontId="0" fillId="2" borderId="0" xfId="0" applyFill="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 xfId="0"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0" fillId="2" borderId="1" xfId="0" applyFill="1" applyBorder="1" applyAlignment="1">
      <alignment horizontal="center" vertical="center" wrapText="1"/>
    </xf>
    <xf numFmtId="0" fontId="5" fillId="0" borderId="1" xfId="0" applyFont="1" applyBorder="1" applyAlignment="1">
      <alignment horizontal="center" vertical="center" wrapText="1"/>
    </xf>
    <xf numFmtId="0" fontId="6" fillId="3" borderId="13" xfId="0" applyFont="1" applyFill="1" applyBorder="1" applyAlignment="1">
      <alignment horizontal="center" vertical="center" wrapText="1"/>
    </xf>
    <xf numFmtId="0" fontId="6" fillId="3" borderId="0" xfId="0" applyFont="1" applyFill="1" applyAlignment="1">
      <alignment horizontal="center" vertical="center" wrapText="1"/>
    </xf>
    <xf numFmtId="0" fontId="7" fillId="4" borderId="9"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10" fillId="0" borderId="1" xfId="0" applyFont="1" applyBorder="1" applyAlignment="1">
      <alignment vertical="center" wrapText="1"/>
    </xf>
    <xf numFmtId="0" fontId="10" fillId="0" borderId="5" xfId="0" applyFont="1" applyBorder="1" applyAlignment="1">
      <alignment horizontal="center" vertical="center" wrapText="1"/>
    </xf>
    <xf numFmtId="0" fontId="10" fillId="0" borderId="0" xfId="0" applyFont="1" applyAlignment="1">
      <alignment horizontal="center" vertical="center" wrapText="1"/>
    </xf>
    <xf numFmtId="0" fontId="0" fillId="0" borderId="5" xfId="0" applyBorder="1" applyAlignment="1">
      <alignment horizontal="left" vertical="center" wrapText="1"/>
    </xf>
    <xf numFmtId="0" fontId="0" fillId="0" borderId="8" xfId="0" applyFont="1" applyFill="1" applyBorder="1" applyAlignment="1">
      <alignment horizontal="left" vertical="center" wrapText="1"/>
    </xf>
    <xf numFmtId="0" fontId="0" fillId="0" borderId="0" xfId="0" applyAlignment="1">
      <alignment vertical="center" wrapText="1"/>
    </xf>
    <xf numFmtId="0" fontId="11" fillId="0" borderId="1" xfId="0" applyFont="1" applyBorder="1" applyAlignment="1">
      <alignment horizontal="center" vertical="center" wrapText="1"/>
    </xf>
    <xf numFmtId="0" fontId="0" fillId="0" borderId="1" xfId="0" applyFont="1" applyFill="1" applyBorder="1" applyAlignment="1">
      <alignment vertical="center" wrapText="1"/>
    </xf>
    <xf numFmtId="0" fontId="12" fillId="0" borderId="1" xfId="0" applyFont="1" applyBorder="1" applyAlignment="1">
      <alignment horizontal="left" vertical="center" wrapText="1"/>
    </xf>
    <xf numFmtId="0" fontId="0" fillId="0" borderId="1" xfId="0" applyFont="1" applyBorder="1" applyAlignment="1">
      <alignment horizontal="left" vertical="center" wrapText="1"/>
    </xf>
    <xf numFmtId="0" fontId="0" fillId="0" borderId="8" xfId="0" applyFont="1" applyFill="1" applyBorder="1" applyAlignment="1">
      <alignment vertical="center" wrapText="1"/>
    </xf>
    <xf numFmtId="0" fontId="0" fillId="0" borderId="8" xfId="0" applyFont="1" applyBorder="1" applyAlignment="1">
      <alignment horizontal="left" vertical="center" wrapText="1"/>
    </xf>
    <xf numFmtId="0" fontId="0" fillId="0" borderId="1" xfId="0" applyBorder="1" applyAlignment="1">
      <alignment horizontal="center" vertical="center"/>
    </xf>
    <xf numFmtId="0" fontId="10"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1" xfId="0" applyFont="1" applyBorder="1" applyAlignment="1">
      <alignment vertical="center" wrapText="1"/>
    </xf>
    <xf numFmtId="0" fontId="0" fillId="0" borderId="5" xfId="0" applyFont="1" applyFill="1" applyBorder="1" applyAlignment="1">
      <alignment horizontal="left" vertical="center" wrapText="1"/>
    </xf>
    <xf numFmtId="0" fontId="0" fillId="0" borderId="1" xfId="0" applyFont="1" applyBorder="1" applyAlignment="1">
      <alignment horizontal="center" vertical="center" wrapText="1"/>
    </xf>
    <xf numFmtId="0" fontId="9" fillId="0" borderId="5" xfId="0" applyFont="1" applyFill="1" applyBorder="1" applyAlignment="1">
      <alignment horizontal="center" vertical="center" wrapText="1"/>
    </xf>
    <xf numFmtId="0" fontId="10" fillId="0" borderId="5" xfId="0" applyFont="1" applyBorder="1" applyAlignment="1">
      <alignment horizontal="left" vertical="center" wrapText="1"/>
    </xf>
    <xf numFmtId="0" fontId="14" fillId="0" borderId="5" xfId="0" applyFont="1" applyFill="1" applyBorder="1" applyAlignment="1">
      <alignment horizontal="left" vertical="center" wrapText="1"/>
    </xf>
    <xf numFmtId="0" fontId="0" fillId="0" borderId="5" xfId="0" applyFill="1" applyBorder="1" applyAlignment="1">
      <alignment horizontal="left" vertical="center" wrapText="1"/>
    </xf>
    <xf numFmtId="0" fontId="4" fillId="0" borderId="5" xfId="0" applyFont="1" applyFill="1" applyBorder="1" applyAlignment="1">
      <alignment horizontal="left" vertical="center" wrapText="1"/>
    </xf>
    <xf numFmtId="0" fontId="9" fillId="0" borderId="1" xfId="0" applyFont="1" applyBorder="1" applyAlignment="1">
      <alignment horizontal="center" vertical="center" wrapText="1"/>
    </xf>
    <xf numFmtId="0" fontId="0" fillId="0" borderId="1" xfId="0" applyFill="1" applyBorder="1" applyAlignment="1">
      <alignment horizontal="left" vertical="center" wrapText="1"/>
    </xf>
    <xf numFmtId="0" fontId="0" fillId="0" borderId="5" xfId="0" applyBorder="1" applyAlignment="1">
      <alignment vertical="center" wrapText="1"/>
    </xf>
    <xf numFmtId="0" fontId="0" fillId="0" borderId="1" xfId="0" applyFont="1" applyBorder="1" applyAlignment="1">
      <alignment vertical="center" wrapText="1"/>
    </xf>
    <xf numFmtId="0" fontId="0" fillId="0" borderId="5" xfId="0" applyBorder="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left" vertical="top" wrapText="1"/>
    </xf>
    <xf numFmtId="0" fontId="0" fillId="0" borderId="1" xfId="0" applyFont="1" applyFill="1" applyBorder="1" applyAlignment="1">
      <alignment horizontal="left" vertical="center" wrapText="1"/>
    </xf>
    <xf numFmtId="0" fontId="15" fillId="0" borderId="1" xfId="0" applyFont="1" applyBorder="1" applyAlignment="1">
      <alignment horizontal="center" vertical="center"/>
    </xf>
    <xf numFmtId="0" fontId="16" fillId="0" borderId="1" xfId="0" applyFont="1" applyBorder="1" applyAlignment="1">
      <alignment horizontal="center" vertical="center"/>
    </xf>
    <xf numFmtId="0" fontId="0" fillId="0" borderId="0"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5" Type="http://schemas.openxmlformats.org/officeDocument/2006/relationships/image" Target="../media/image8.png"/><Relationship Id="rId4" Type="http://schemas.openxmlformats.org/officeDocument/2006/relationships/image" Target="../media/image7.png"/><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5" Type="http://schemas.openxmlformats.org/officeDocument/2006/relationships/image" Target="../media/image13.png"/><Relationship Id="rId4" Type="http://schemas.openxmlformats.org/officeDocument/2006/relationships/image" Target="../media/image12.png"/><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12</xdr:col>
      <xdr:colOff>182245</xdr:colOff>
      <xdr:row>3</xdr:row>
      <xdr:rowOff>895350</xdr:rowOff>
    </xdr:from>
    <xdr:to>
      <xdr:col>12</xdr:col>
      <xdr:colOff>1297305</xdr:colOff>
      <xdr:row>3</xdr:row>
      <xdr:rowOff>1483360</xdr:rowOff>
    </xdr:to>
    <xdr:pic>
      <xdr:nvPicPr>
        <xdr:cNvPr id="8" name="ID_8CF0B8AD24F84D4B933931C5B8518DF8" descr="白云项目网络拓扑图20260408_01"/>
        <xdr:cNvPicPr>
          <a:picLocks noChangeAspect="1"/>
        </xdr:cNvPicPr>
      </xdr:nvPicPr>
      <xdr:blipFill>
        <a:blip r:embed="rId1"/>
        <a:stretch>
          <a:fillRect/>
        </a:stretch>
      </xdr:blipFill>
      <xdr:spPr>
        <a:xfrm>
          <a:off x="16606520" y="1543050"/>
          <a:ext cx="1115060" cy="588010"/>
        </a:xfrm>
        <a:prstGeom prst="rect">
          <a:avLst/>
        </a:prstGeom>
      </xdr:spPr>
    </xdr:pic>
    <xdr:clientData/>
  </xdr:twoCellAnchor>
  <xdr:twoCellAnchor editAs="oneCell">
    <xdr:from>
      <xdr:col>12</xdr:col>
      <xdr:colOff>156210</xdr:colOff>
      <xdr:row>6</xdr:row>
      <xdr:rowOff>153670</xdr:rowOff>
    </xdr:from>
    <xdr:to>
      <xdr:col>12</xdr:col>
      <xdr:colOff>1276350</xdr:colOff>
      <xdr:row>6</xdr:row>
      <xdr:rowOff>548005</xdr:rowOff>
    </xdr:to>
    <xdr:pic>
      <xdr:nvPicPr>
        <xdr:cNvPr id="3" name="ID_FA84B16E8DB049C1AFBDD7F4B071F3DE"/>
        <xdr:cNvPicPr>
          <a:picLocks noChangeAspect="1"/>
        </xdr:cNvPicPr>
      </xdr:nvPicPr>
      <xdr:blipFill>
        <a:blip r:embed="rId2"/>
        <a:stretch>
          <a:fillRect/>
        </a:stretch>
      </xdr:blipFill>
      <xdr:spPr>
        <a:xfrm>
          <a:off x="16580485" y="9246870"/>
          <a:ext cx="1120140" cy="394335"/>
        </a:xfrm>
        <a:prstGeom prst="rect">
          <a:avLst/>
        </a:prstGeom>
        <a:noFill/>
        <a:ln w="9525">
          <a:noFill/>
        </a:ln>
      </xdr:spPr>
    </xdr:pic>
    <xdr:clientData/>
  </xdr:twoCellAnchor>
  <xdr:twoCellAnchor editAs="oneCell">
    <xdr:from>
      <xdr:col>12</xdr:col>
      <xdr:colOff>448310</xdr:colOff>
      <xdr:row>8</xdr:row>
      <xdr:rowOff>2979420</xdr:rowOff>
    </xdr:from>
    <xdr:to>
      <xdr:col>12</xdr:col>
      <xdr:colOff>1128395</xdr:colOff>
      <xdr:row>8</xdr:row>
      <xdr:rowOff>4549775</xdr:rowOff>
    </xdr:to>
    <xdr:pic>
      <xdr:nvPicPr>
        <xdr:cNvPr id="2" name="图片 1" descr="企业微信截图_17794305659531"/>
        <xdr:cNvPicPr>
          <a:picLocks noChangeAspect="1"/>
        </xdr:cNvPicPr>
      </xdr:nvPicPr>
      <xdr:blipFill>
        <a:blip r:embed="rId3"/>
        <a:stretch>
          <a:fillRect/>
        </a:stretch>
      </xdr:blipFill>
      <xdr:spPr>
        <a:xfrm>
          <a:off x="16872585" y="18695670"/>
          <a:ext cx="680085" cy="1570355"/>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1</xdr:col>
      <xdr:colOff>238125</xdr:colOff>
      <xdr:row>0</xdr:row>
      <xdr:rowOff>118745</xdr:rowOff>
    </xdr:from>
    <xdr:to>
      <xdr:col>2</xdr:col>
      <xdr:colOff>466090</xdr:colOff>
      <xdr:row>0</xdr:row>
      <xdr:rowOff>1489710</xdr:rowOff>
    </xdr:to>
    <xdr:grpSp>
      <xdr:nvGrpSpPr>
        <xdr:cNvPr id="13" name="组合 12"/>
        <xdr:cNvGrpSpPr/>
      </xdr:nvGrpSpPr>
      <xdr:grpSpPr>
        <a:xfrm>
          <a:off x="2141855" y="118745"/>
          <a:ext cx="2943225" cy="1370965"/>
          <a:chOff x="329" y="1175"/>
          <a:chExt cx="15122" cy="8448"/>
        </a:xfrm>
      </xdr:grpSpPr>
      <xdr:pic>
        <xdr:nvPicPr>
          <xdr:cNvPr id="14" name="图片 13"/>
          <xdr:cNvPicPr>
            <a:picLocks noChangeAspect="1"/>
          </xdr:cNvPicPr>
        </xdr:nvPicPr>
        <xdr:blipFill>
          <a:blip r:embed="rId1"/>
          <a:srcRect t="653"/>
          <a:stretch>
            <a:fillRect/>
          </a:stretch>
        </xdr:blipFill>
        <xdr:spPr>
          <a:xfrm>
            <a:off x="329" y="1175"/>
            <a:ext cx="15122" cy="8449"/>
          </a:xfrm>
          <a:prstGeom prst="rect">
            <a:avLst/>
          </a:prstGeom>
        </xdr:spPr>
      </xdr:pic>
      <xdr:sp>
        <xdr:nvSpPr>
          <xdr:cNvPr id="15" name="矩形 14"/>
          <xdr:cNvSpPr/>
        </xdr:nvSpPr>
        <xdr:spPr>
          <a:xfrm>
            <a:off x="943" y="1516"/>
            <a:ext cx="2202" cy="7693"/>
          </a:xfrm>
          <a:prstGeom prst="rect">
            <a:avLst/>
          </a:prstGeom>
          <a:solidFill>
            <a:schemeClr val="accent1">
              <a:lumMod val="60000"/>
              <a:lumOff val="40000"/>
              <a:alpha val="70000"/>
            </a:schemeClr>
          </a:solidFill>
          <a:ln>
            <a:noFill/>
          </a:ln>
        </xdr:spPr>
        <xdr:style>
          <a:lnRef idx="2">
            <a:schemeClr val="accent1">
              <a:lumMod val="75000"/>
            </a:schemeClr>
          </a:lnRef>
          <a:fillRef idx="1">
            <a:schemeClr val="accent1"/>
          </a:fillRef>
          <a:effectRef idx="0">
            <a:srgbClr val="FFFFFF"/>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zh-CN" altLang="en-US"/>
          </a:p>
        </xdr:txBody>
      </xdr:sp>
      <xdr:sp>
        <xdr:nvSpPr>
          <xdr:cNvPr id="16" name="任意多边形 15"/>
          <xdr:cNvSpPr/>
        </xdr:nvSpPr>
        <xdr:spPr>
          <a:xfrm>
            <a:off x="10814" y="4995"/>
            <a:ext cx="4068" cy="4505"/>
          </a:xfrm>
          <a:custGeom>
            <a:avLst/>
            <a:gdLst>
              <a:gd name="connsiteX0" fmla="*/ 0 w 4068"/>
              <a:gd name="connsiteY0" fmla="*/ 29 h 4505"/>
              <a:gd name="connsiteX1" fmla="*/ 1464 w 4068"/>
              <a:gd name="connsiteY1" fmla="*/ 0 h 4505"/>
              <a:gd name="connsiteX2" fmla="*/ 4068 w 4068"/>
              <a:gd name="connsiteY2" fmla="*/ 3264 h 4505"/>
              <a:gd name="connsiteX3" fmla="*/ 4064 w 4068"/>
              <a:gd name="connsiteY3" fmla="*/ 4456 h 4505"/>
              <a:gd name="connsiteX4" fmla="*/ 121 w 4068"/>
              <a:gd name="connsiteY4" fmla="*/ 4505 h 4505"/>
              <a:gd name="connsiteX5" fmla="*/ 0 w 4068"/>
              <a:gd name="connsiteY5" fmla="*/ 29 h 450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4068" h="4505">
                <a:moveTo>
                  <a:pt x="0" y="29"/>
                </a:moveTo>
                <a:lnTo>
                  <a:pt x="1464" y="0"/>
                </a:lnTo>
                <a:lnTo>
                  <a:pt x="4068" y="3264"/>
                </a:lnTo>
                <a:lnTo>
                  <a:pt x="4064" y="4456"/>
                </a:lnTo>
                <a:lnTo>
                  <a:pt x="121" y="4505"/>
                </a:lnTo>
                <a:lnTo>
                  <a:pt x="0" y="29"/>
                </a:lnTo>
                <a:close/>
              </a:path>
            </a:pathLst>
          </a:custGeom>
          <a:solidFill>
            <a:schemeClr val="accent1">
              <a:lumMod val="60000"/>
              <a:lumOff val="40000"/>
              <a:alpha val="70000"/>
            </a:schemeClr>
          </a:solidFill>
          <a:ln>
            <a:noFill/>
          </a:ln>
        </xdr:spPr>
        <xdr:style>
          <a:lnRef idx="2">
            <a:schemeClr val="accent1">
              <a:lumMod val="75000"/>
            </a:schemeClr>
          </a:lnRef>
          <a:fillRef idx="1">
            <a:schemeClr val="accent1"/>
          </a:fillRef>
          <a:effectRef idx="0">
            <a:srgbClr val="FFFFFF"/>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zh-CN" altLang="en-US"/>
          </a:p>
        </xdr:txBody>
      </xdr:sp>
      <xdr:sp>
        <xdr:nvSpPr>
          <xdr:cNvPr id="17" name="矩形 16"/>
          <xdr:cNvSpPr/>
        </xdr:nvSpPr>
        <xdr:spPr>
          <a:xfrm>
            <a:off x="3309" y="1372"/>
            <a:ext cx="6106" cy="705"/>
          </a:xfrm>
          <a:prstGeom prst="rect">
            <a:avLst/>
          </a:prstGeom>
          <a:solidFill>
            <a:schemeClr val="accent1">
              <a:lumMod val="60000"/>
              <a:lumOff val="40000"/>
              <a:alpha val="70000"/>
            </a:schemeClr>
          </a:solidFill>
          <a:ln>
            <a:noFill/>
          </a:ln>
        </xdr:spPr>
        <xdr:style>
          <a:lnRef idx="2">
            <a:schemeClr val="accent1">
              <a:lumMod val="75000"/>
            </a:schemeClr>
          </a:lnRef>
          <a:fillRef idx="1">
            <a:schemeClr val="accent1"/>
          </a:fillRef>
          <a:effectRef idx="0">
            <a:srgbClr val="FFFFFF"/>
          </a:effectRef>
          <a:fontRef idx="minor">
            <a:schemeClr val="lt1"/>
          </a:fontRef>
        </xdr:style>
        <xdr:txBody>
          <a:bodyPr vertOverflow="overflow" horzOverflow="overflow" vert="horz" wrap="square" numCol="1" spcCol="0" rtlCol="0" fromWordArt="0" anchor="ctr" anchorCtr="0" forceAA="0" compatLnSpc="1">
            <a:noAutofit/>
          </a:bodyPr>
          <a:lstStyle>
            <a:defPPr>
              <a:defRPr lang="zh-CN">
                <a:solidFill>
                  <a:schemeClr val="lt1"/>
                </a:solidFill>
              </a:defRPr>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lvl="0" algn="ctr">
              <a:buClrTx/>
              <a:buSzTx/>
              <a:buFontTx/>
            </a:pPr>
            <a:endParaRPr lang="zh-CN" altLang="en-US">
              <a:sym typeface="+mn-ea"/>
            </a:endParaRPr>
          </a:p>
        </xdr:txBody>
      </xdr:sp>
      <xdr:sp>
        <xdr:nvSpPr>
          <xdr:cNvPr id="18" name="矩形 17"/>
          <xdr:cNvSpPr/>
        </xdr:nvSpPr>
        <xdr:spPr>
          <a:xfrm>
            <a:off x="3490" y="8242"/>
            <a:ext cx="5964" cy="758"/>
          </a:xfrm>
          <a:prstGeom prst="rect">
            <a:avLst/>
          </a:prstGeom>
          <a:solidFill>
            <a:schemeClr val="accent1">
              <a:lumMod val="60000"/>
              <a:lumOff val="40000"/>
              <a:alpha val="70000"/>
            </a:schemeClr>
          </a:solidFill>
          <a:ln>
            <a:noFill/>
          </a:ln>
        </xdr:spPr>
        <xdr:style>
          <a:lnRef idx="2">
            <a:schemeClr val="accent1">
              <a:lumMod val="75000"/>
            </a:schemeClr>
          </a:lnRef>
          <a:fillRef idx="1">
            <a:schemeClr val="accent1"/>
          </a:fillRef>
          <a:effectRef idx="0">
            <a:srgbClr val="FFFFFF"/>
          </a:effectRef>
          <a:fontRef idx="minor">
            <a:schemeClr val="lt1"/>
          </a:fontRef>
        </xdr:style>
        <xdr:txBody>
          <a:bodyPr vertOverflow="overflow" horzOverflow="overflow" vert="horz" wrap="square" numCol="1" spcCol="0" rtlCol="0" fromWordArt="0" anchor="ctr" anchorCtr="0" forceAA="0" compatLnSpc="1">
            <a:noAutofit/>
          </a:bodyPr>
          <a:lstStyle>
            <a:defPPr>
              <a:defRPr lang="zh-CN">
                <a:solidFill>
                  <a:schemeClr val="lt1"/>
                </a:solidFill>
              </a:defRPr>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lvl="0" algn="ctr">
              <a:buClrTx/>
              <a:buSzTx/>
              <a:buFontTx/>
            </a:pPr>
            <a:endParaRPr lang="zh-CN" altLang="en-US">
              <a:sym typeface="+mn-ea"/>
            </a:endParaRPr>
          </a:p>
        </xdr:txBody>
      </xdr:sp>
    </xdr:grpSp>
    <xdr:clientData/>
  </xdr:twoCellAnchor>
  <xdr:twoCellAnchor>
    <xdr:from>
      <xdr:col>1</xdr:col>
      <xdr:colOff>308610</xdr:colOff>
      <xdr:row>1</xdr:row>
      <xdr:rowOff>171450</xdr:rowOff>
    </xdr:from>
    <xdr:to>
      <xdr:col>2</xdr:col>
      <xdr:colOff>83820</xdr:colOff>
      <xdr:row>2</xdr:row>
      <xdr:rowOff>15240</xdr:rowOff>
    </xdr:to>
    <xdr:grpSp>
      <xdr:nvGrpSpPr>
        <xdr:cNvPr id="19" name="组合 18"/>
        <xdr:cNvGrpSpPr>
          <a:grpSpLocks noChangeAspect="1"/>
        </xdr:cNvGrpSpPr>
      </xdr:nvGrpSpPr>
      <xdr:grpSpPr>
        <a:xfrm>
          <a:off x="2212340" y="1695450"/>
          <a:ext cx="2490470" cy="1367790"/>
          <a:chOff x="415" y="1062"/>
          <a:chExt cx="16084" cy="8847"/>
        </a:xfrm>
      </xdr:grpSpPr>
      <xdr:pic>
        <xdr:nvPicPr>
          <xdr:cNvPr id="20" name="图片 19"/>
          <xdr:cNvPicPr>
            <a:picLocks noChangeAspect="1"/>
          </xdr:cNvPicPr>
        </xdr:nvPicPr>
        <xdr:blipFill>
          <a:blip r:embed="rId2"/>
          <a:stretch>
            <a:fillRect/>
          </a:stretch>
        </xdr:blipFill>
        <xdr:spPr>
          <a:xfrm>
            <a:off x="415" y="1062"/>
            <a:ext cx="16084" cy="8847"/>
          </a:xfrm>
          <a:prstGeom prst="rect">
            <a:avLst/>
          </a:prstGeom>
        </xdr:spPr>
      </xdr:pic>
      <xdr:sp>
        <xdr:nvSpPr>
          <xdr:cNvPr id="21" name="矩形 20"/>
          <xdr:cNvSpPr/>
        </xdr:nvSpPr>
        <xdr:spPr>
          <a:xfrm>
            <a:off x="653" y="1274"/>
            <a:ext cx="2443" cy="8030"/>
          </a:xfrm>
          <a:prstGeom prst="rect">
            <a:avLst/>
          </a:prstGeom>
          <a:solidFill>
            <a:schemeClr val="accent1">
              <a:lumMod val="60000"/>
              <a:lumOff val="40000"/>
              <a:alpha val="70000"/>
            </a:schemeClr>
          </a:solidFill>
          <a:ln>
            <a:noFill/>
          </a:ln>
        </xdr:spPr>
        <xdr:style>
          <a:lnRef idx="2">
            <a:schemeClr val="accent1">
              <a:lumMod val="75000"/>
            </a:schemeClr>
          </a:lnRef>
          <a:fillRef idx="1">
            <a:schemeClr val="accent1"/>
          </a:fillRef>
          <a:effectRef idx="0">
            <a:srgbClr val="FFFFFF"/>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zh-CN" altLang="en-US"/>
          </a:p>
        </xdr:txBody>
      </xdr:sp>
      <xdr:sp>
        <xdr:nvSpPr>
          <xdr:cNvPr id="22" name="任意多边形 21"/>
          <xdr:cNvSpPr/>
        </xdr:nvSpPr>
        <xdr:spPr>
          <a:xfrm>
            <a:off x="11522" y="4995"/>
            <a:ext cx="4204" cy="4756"/>
          </a:xfrm>
          <a:custGeom>
            <a:avLst/>
            <a:gdLst>
              <a:gd name="connsiteX0" fmla="*/ 0 w 4068"/>
              <a:gd name="connsiteY0" fmla="*/ 29 h 4505"/>
              <a:gd name="connsiteX1" fmla="*/ 1464 w 4068"/>
              <a:gd name="connsiteY1" fmla="*/ 0 h 4505"/>
              <a:gd name="connsiteX2" fmla="*/ 4068 w 4068"/>
              <a:gd name="connsiteY2" fmla="*/ 3264 h 4505"/>
              <a:gd name="connsiteX3" fmla="*/ 4064 w 4068"/>
              <a:gd name="connsiteY3" fmla="*/ 4456 h 4505"/>
              <a:gd name="connsiteX4" fmla="*/ 121 w 4068"/>
              <a:gd name="connsiteY4" fmla="*/ 4505 h 4505"/>
              <a:gd name="connsiteX5" fmla="*/ 0 w 4068"/>
              <a:gd name="connsiteY5" fmla="*/ 29 h 450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4068" h="4505">
                <a:moveTo>
                  <a:pt x="0" y="29"/>
                </a:moveTo>
                <a:lnTo>
                  <a:pt x="1464" y="0"/>
                </a:lnTo>
                <a:lnTo>
                  <a:pt x="4068" y="3264"/>
                </a:lnTo>
                <a:lnTo>
                  <a:pt x="4064" y="4456"/>
                </a:lnTo>
                <a:lnTo>
                  <a:pt x="121" y="4505"/>
                </a:lnTo>
                <a:lnTo>
                  <a:pt x="0" y="29"/>
                </a:lnTo>
                <a:close/>
              </a:path>
            </a:pathLst>
          </a:custGeom>
          <a:solidFill>
            <a:schemeClr val="accent1">
              <a:lumMod val="60000"/>
              <a:lumOff val="40000"/>
              <a:alpha val="70000"/>
            </a:schemeClr>
          </a:solidFill>
          <a:ln>
            <a:noFill/>
          </a:ln>
        </xdr:spPr>
        <xdr:style>
          <a:lnRef idx="2">
            <a:schemeClr val="accent1">
              <a:lumMod val="75000"/>
            </a:schemeClr>
          </a:lnRef>
          <a:fillRef idx="1">
            <a:schemeClr val="accent1"/>
          </a:fillRef>
          <a:effectRef idx="0">
            <a:srgbClr val="FFFFFF"/>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zh-CN" altLang="en-US"/>
          </a:p>
        </xdr:txBody>
      </xdr:sp>
      <xdr:sp>
        <xdr:nvSpPr>
          <xdr:cNvPr id="23" name="矩形 22"/>
          <xdr:cNvSpPr/>
        </xdr:nvSpPr>
        <xdr:spPr>
          <a:xfrm>
            <a:off x="3041" y="1323"/>
            <a:ext cx="5964" cy="758"/>
          </a:xfrm>
          <a:prstGeom prst="rect">
            <a:avLst/>
          </a:prstGeom>
          <a:solidFill>
            <a:schemeClr val="accent1">
              <a:lumMod val="60000"/>
              <a:lumOff val="40000"/>
              <a:alpha val="70000"/>
            </a:schemeClr>
          </a:solidFill>
          <a:ln>
            <a:noFill/>
          </a:ln>
        </xdr:spPr>
        <xdr:style>
          <a:lnRef idx="2">
            <a:schemeClr val="accent1">
              <a:lumMod val="75000"/>
            </a:schemeClr>
          </a:lnRef>
          <a:fillRef idx="1">
            <a:schemeClr val="accent1"/>
          </a:fillRef>
          <a:effectRef idx="0">
            <a:srgbClr val="FFFFFF"/>
          </a:effectRef>
          <a:fontRef idx="minor">
            <a:schemeClr val="lt1"/>
          </a:fontRef>
        </xdr:style>
        <xdr:txBody>
          <a:bodyPr vertOverflow="overflow" horzOverflow="overflow" vert="horz" wrap="square" numCol="1" spcCol="0" rtlCol="0" fromWordArt="0" anchor="ctr" anchorCtr="0" forceAA="0" compatLnSpc="1">
            <a:noAutofit/>
          </a:bodyPr>
          <a:lstStyle>
            <a:defPPr>
              <a:defRPr lang="zh-CN">
                <a:solidFill>
                  <a:schemeClr val="lt1"/>
                </a:solidFill>
              </a:defRPr>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lvl="0" algn="ctr">
              <a:buClrTx/>
              <a:buSzTx/>
              <a:buFontTx/>
            </a:pPr>
            <a:endParaRPr lang="zh-CN" altLang="en-US">
              <a:sym typeface="+mn-ea"/>
            </a:endParaRPr>
          </a:p>
        </xdr:txBody>
      </xdr:sp>
    </xdr:grpSp>
    <xdr:clientData/>
  </xdr:twoCellAnchor>
  <xdr:twoCellAnchor>
    <xdr:from>
      <xdr:col>1</xdr:col>
      <xdr:colOff>245110</xdr:colOff>
      <xdr:row>2</xdr:row>
      <xdr:rowOff>88900</xdr:rowOff>
    </xdr:from>
    <xdr:to>
      <xdr:col>3</xdr:col>
      <xdr:colOff>240665</xdr:colOff>
      <xdr:row>2</xdr:row>
      <xdr:rowOff>1456690</xdr:rowOff>
    </xdr:to>
    <xdr:grpSp>
      <xdr:nvGrpSpPr>
        <xdr:cNvPr id="24" name="组合 23"/>
        <xdr:cNvGrpSpPr>
          <a:grpSpLocks noChangeAspect="1"/>
        </xdr:cNvGrpSpPr>
      </xdr:nvGrpSpPr>
      <xdr:grpSpPr>
        <a:xfrm>
          <a:off x="2148840" y="3136900"/>
          <a:ext cx="3400425" cy="1367790"/>
          <a:chOff x="503" y="1803"/>
          <a:chExt cx="18028" cy="7254"/>
        </a:xfrm>
      </xdr:grpSpPr>
      <xdr:pic>
        <xdr:nvPicPr>
          <xdr:cNvPr id="25" name="图片 24"/>
          <xdr:cNvPicPr>
            <a:picLocks noChangeAspect="1"/>
          </xdr:cNvPicPr>
        </xdr:nvPicPr>
        <xdr:blipFill>
          <a:blip r:embed="rId3"/>
          <a:stretch>
            <a:fillRect/>
          </a:stretch>
        </xdr:blipFill>
        <xdr:spPr>
          <a:xfrm>
            <a:off x="503" y="1803"/>
            <a:ext cx="18028" cy="7254"/>
          </a:xfrm>
          <a:prstGeom prst="rect">
            <a:avLst/>
          </a:prstGeom>
        </xdr:spPr>
      </xdr:pic>
      <xdr:sp>
        <xdr:nvSpPr>
          <xdr:cNvPr id="26" name="矩形 25"/>
          <xdr:cNvSpPr/>
        </xdr:nvSpPr>
        <xdr:spPr>
          <a:xfrm>
            <a:off x="866" y="2317"/>
            <a:ext cx="1888" cy="5901"/>
          </a:xfrm>
          <a:prstGeom prst="rect">
            <a:avLst/>
          </a:prstGeom>
          <a:solidFill>
            <a:schemeClr val="accent1">
              <a:lumMod val="60000"/>
              <a:lumOff val="40000"/>
              <a:alpha val="70000"/>
            </a:schemeClr>
          </a:solidFill>
          <a:ln>
            <a:noFill/>
          </a:ln>
        </xdr:spPr>
        <xdr:style>
          <a:lnRef idx="2">
            <a:schemeClr val="accent1">
              <a:lumMod val="75000"/>
            </a:schemeClr>
          </a:lnRef>
          <a:fillRef idx="1">
            <a:schemeClr val="accent1"/>
          </a:fillRef>
          <a:effectRef idx="0">
            <a:srgbClr val="FFFFFF"/>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zh-CN" altLang="en-US"/>
          </a:p>
        </xdr:txBody>
      </xdr:sp>
      <xdr:sp>
        <xdr:nvSpPr>
          <xdr:cNvPr id="27" name="任意多边形 26"/>
          <xdr:cNvSpPr/>
        </xdr:nvSpPr>
        <xdr:spPr>
          <a:xfrm>
            <a:off x="8895" y="5605"/>
            <a:ext cx="2571" cy="2915"/>
          </a:xfrm>
          <a:custGeom>
            <a:avLst/>
            <a:gdLst>
              <a:gd name="connsiteX0" fmla="*/ 0 w 2640"/>
              <a:gd name="connsiteY0" fmla="*/ 0 h 3010"/>
              <a:gd name="connsiteX1" fmla="*/ 1010 w 2640"/>
              <a:gd name="connsiteY1" fmla="*/ 0 h 3010"/>
              <a:gd name="connsiteX2" fmla="*/ 2640 w 2640"/>
              <a:gd name="connsiteY2" fmla="*/ 1920 h 3010"/>
              <a:gd name="connsiteX3" fmla="*/ 2620 w 2640"/>
              <a:gd name="connsiteY3" fmla="*/ 3010 h 3010"/>
              <a:gd name="connsiteX4" fmla="*/ 0 w 2640"/>
              <a:gd name="connsiteY4" fmla="*/ 2980 h 3010"/>
              <a:gd name="connsiteX5" fmla="*/ 0 w 2640"/>
              <a:gd name="connsiteY5" fmla="*/ 0 h 301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2640" h="3010">
                <a:moveTo>
                  <a:pt x="0" y="0"/>
                </a:moveTo>
                <a:lnTo>
                  <a:pt x="1010" y="0"/>
                </a:lnTo>
                <a:lnTo>
                  <a:pt x="2640" y="1920"/>
                </a:lnTo>
                <a:lnTo>
                  <a:pt x="2620" y="3010"/>
                </a:lnTo>
                <a:lnTo>
                  <a:pt x="0" y="2980"/>
                </a:lnTo>
                <a:lnTo>
                  <a:pt x="0" y="0"/>
                </a:lnTo>
                <a:close/>
              </a:path>
            </a:pathLst>
          </a:custGeom>
          <a:solidFill>
            <a:schemeClr val="accent1">
              <a:lumMod val="60000"/>
              <a:lumOff val="40000"/>
              <a:alpha val="70000"/>
            </a:schemeClr>
          </a:solidFill>
          <a:ln>
            <a:noFill/>
          </a:ln>
        </xdr:spPr>
        <xdr:style>
          <a:lnRef idx="2">
            <a:schemeClr val="accent1">
              <a:lumMod val="75000"/>
            </a:schemeClr>
          </a:lnRef>
          <a:fillRef idx="1">
            <a:schemeClr val="accent1"/>
          </a:fillRef>
          <a:effectRef idx="0">
            <a:srgbClr val="FFFFFF"/>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zh-CN" altLang="en-US"/>
          </a:p>
        </xdr:txBody>
      </xdr:sp>
      <xdr:sp>
        <xdr:nvSpPr>
          <xdr:cNvPr id="28" name="文本框 27"/>
          <xdr:cNvSpPr txBox="1"/>
        </xdr:nvSpPr>
        <xdr:spPr>
          <a:xfrm>
            <a:off x="11382" y="4474"/>
            <a:ext cx="3408" cy="923"/>
          </a:xfrm>
          <a:prstGeom prst="rect">
            <a:avLst/>
          </a:prstGeom>
          <a:noFill/>
        </xdr:spPr>
        <xdr:txBody>
          <a:bodyPr wrap="square" rtlCol="0">
            <a:spAutoFit/>
          </a:bodyPr>
          <a:lstStyle>
            <a:defPPr>
              <a:defRPr lang="zh-CN"/>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lvl="0" algn="l">
              <a:buClrTx/>
              <a:buSzTx/>
              <a:buFontTx/>
            </a:pPr>
            <a:r>
              <a:rPr lang="zh-CN" altLang="en-US" sz="500">
                <a:sym typeface="+mn-ea"/>
              </a:rPr>
              <a:t>跨河</a:t>
            </a:r>
            <a:r>
              <a:rPr lang="en-US" altLang="zh-CN" sz="500">
                <a:sym typeface="+mn-ea"/>
              </a:rPr>
              <a:t>连廊</a:t>
            </a:r>
            <a:endParaRPr lang="en-US" altLang="zh-CN" sz="500">
              <a:sym typeface="+mn-ea"/>
            </a:endParaRPr>
          </a:p>
        </xdr:txBody>
      </xdr:sp>
      <xdr:sp>
        <xdr:nvSpPr>
          <xdr:cNvPr id="29" name="矩形 28"/>
          <xdr:cNvSpPr/>
        </xdr:nvSpPr>
        <xdr:spPr>
          <a:xfrm>
            <a:off x="2466" y="2383"/>
            <a:ext cx="4678" cy="758"/>
          </a:xfrm>
          <a:prstGeom prst="rect">
            <a:avLst/>
          </a:prstGeom>
          <a:solidFill>
            <a:schemeClr val="accent1">
              <a:lumMod val="60000"/>
              <a:lumOff val="40000"/>
              <a:alpha val="70000"/>
            </a:schemeClr>
          </a:solidFill>
          <a:ln>
            <a:noFill/>
          </a:ln>
        </xdr:spPr>
        <xdr:style>
          <a:lnRef idx="2">
            <a:schemeClr val="accent1">
              <a:lumMod val="75000"/>
            </a:schemeClr>
          </a:lnRef>
          <a:fillRef idx="1">
            <a:schemeClr val="accent1"/>
          </a:fillRef>
          <a:effectRef idx="0">
            <a:srgbClr val="FFFFFF"/>
          </a:effectRef>
          <a:fontRef idx="minor">
            <a:schemeClr val="lt1"/>
          </a:fontRef>
        </xdr:style>
        <xdr:txBody>
          <a:bodyPr vertOverflow="overflow" horzOverflow="overflow" vert="horz" wrap="square" numCol="1" spcCol="0" rtlCol="0" fromWordArt="0" anchor="ctr" anchorCtr="0" forceAA="0" compatLnSpc="1">
            <a:noAutofit/>
          </a:bodyPr>
          <a:lstStyle>
            <a:defPPr>
              <a:defRPr lang="zh-CN">
                <a:solidFill>
                  <a:schemeClr val="lt1"/>
                </a:solidFill>
              </a:defRPr>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lvl="0" algn="ctr">
              <a:buClrTx/>
              <a:buSzTx/>
              <a:buFontTx/>
            </a:pPr>
            <a:endParaRPr lang="zh-CN" altLang="en-US">
              <a:sym typeface="+mn-ea"/>
            </a:endParaRPr>
          </a:p>
        </xdr:txBody>
      </xdr:sp>
      <xdr:sp>
        <xdr:nvSpPr>
          <xdr:cNvPr id="30" name="矩形 29"/>
          <xdr:cNvSpPr/>
        </xdr:nvSpPr>
        <xdr:spPr>
          <a:xfrm>
            <a:off x="2697" y="7373"/>
            <a:ext cx="6223" cy="707"/>
          </a:xfrm>
          <a:prstGeom prst="rect">
            <a:avLst/>
          </a:prstGeom>
          <a:solidFill>
            <a:schemeClr val="accent1">
              <a:lumMod val="60000"/>
              <a:lumOff val="40000"/>
              <a:alpha val="70000"/>
            </a:schemeClr>
          </a:solidFill>
          <a:ln>
            <a:noFill/>
          </a:ln>
        </xdr:spPr>
        <xdr:style>
          <a:lnRef idx="2">
            <a:schemeClr val="accent1">
              <a:lumMod val="75000"/>
            </a:schemeClr>
          </a:lnRef>
          <a:fillRef idx="1">
            <a:schemeClr val="accent1"/>
          </a:fillRef>
          <a:effectRef idx="0">
            <a:srgbClr val="FFFFFF"/>
          </a:effectRef>
          <a:fontRef idx="minor">
            <a:schemeClr val="lt1"/>
          </a:fontRef>
        </xdr:style>
        <xdr:txBody>
          <a:bodyPr vertOverflow="overflow" horzOverflow="overflow" vert="horz" wrap="square" numCol="1" spcCol="0" rtlCol="0" fromWordArt="0" anchor="ctr" anchorCtr="0" forceAA="0" compatLnSpc="1">
            <a:noAutofit/>
          </a:bodyPr>
          <a:lstStyle>
            <a:defPPr>
              <a:defRPr lang="zh-CN">
                <a:solidFill>
                  <a:schemeClr val="lt1"/>
                </a:solidFill>
              </a:defRPr>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lvl="0" algn="ctr">
              <a:buClrTx/>
              <a:buSzTx/>
              <a:buFontTx/>
            </a:pPr>
            <a:endParaRPr lang="zh-CN" altLang="en-US">
              <a:sym typeface="+mn-ea"/>
            </a:endParaRPr>
          </a:p>
        </xdr:txBody>
      </xdr:sp>
    </xdr:grpSp>
    <xdr:clientData/>
  </xdr:twoCellAnchor>
  <xdr:twoCellAnchor>
    <xdr:from>
      <xdr:col>1</xdr:col>
      <xdr:colOff>247650</xdr:colOff>
      <xdr:row>4</xdr:row>
      <xdr:rowOff>144780</xdr:rowOff>
    </xdr:from>
    <xdr:to>
      <xdr:col>1</xdr:col>
      <xdr:colOff>2660015</xdr:colOff>
      <xdr:row>4</xdr:row>
      <xdr:rowOff>1516380</xdr:rowOff>
    </xdr:to>
    <xdr:grpSp>
      <xdr:nvGrpSpPr>
        <xdr:cNvPr id="53" name="组合 52"/>
        <xdr:cNvGrpSpPr>
          <a:grpSpLocks noChangeAspect="1"/>
        </xdr:cNvGrpSpPr>
      </xdr:nvGrpSpPr>
      <xdr:grpSpPr>
        <a:xfrm>
          <a:off x="2151380" y="6240780"/>
          <a:ext cx="2412365" cy="1371600"/>
          <a:chOff x="1588" y="2899"/>
          <a:chExt cx="15743" cy="9070"/>
        </a:xfrm>
      </xdr:grpSpPr>
      <xdr:pic>
        <xdr:nvPicPr>
          <xdr:cNvPr id="54" name="图片 53"/>
          <xdr:cNvPicPr>
            <a:picLocks noChangeAspect="1"/>
          </xdr:cNvPicPr>
        </xdr:nvPicPr>
        <xdr:blipFill>
          <a:blip r:embed="rId4"/>
          <a:stretch>
            <a:fillRect/>
          </a:stretch>
        </xdr:blipFill>
        <xdr:spPr>
          <a:xfrm>
            <a:off x="1588" y="2899"/>
            <a:ext cx="15743" cy="9070"/>
          </a:xfrm>
          <a:prstGeom prst="rect">
            <a:avLst/>
          </a:prstGeom>
        </xdr:spPr>
      </xdr:pic>
      <xdr:sp>
        <xdr:nvSpPr>
          <xdr:cNvPr id="55" name="矩形 54"/>
          <xdr:cNvSpPr/>
        </xdr:nvSpPr>
        <xdr:spPr>
          <a:xfrm>
            <a:off x="1588" y="2899"/>
            <a:ext cx="2443" cy="8080"/>
          </a:xfrm>
          <a:prstGeom prst="rect">
            <a:avLst/>
          </a:prstGeom>
          <a:solidFill>
            <a:schemeClr val="accent1">
              <a:lumMod val="60000"/>
              <a:lumOff val="40000"/>
              <a:alpha val="70000"/>
            </a:schemeClr>
          </a:solidFill>
          <a:ln>
            <a:noFill/>
          </a:ln>
        </xdr:spPr>
        <xdr:style>
          <a:lnRef idx="2">
            <a:schemeClr val="accent1">
              <a:lumMod val="75000"/>
            </a:schemeClr>
          </a:lnRef>
          <a:fillRef idx="1">
            <a:schemeClr val="accent1"/>
          </a:fillRef>
          <a:effectRef idx="0">
            <a:srgbClr val="FFFFFF"/>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zh-CN" altLang="en-US"/>
          </a:p>
        </xdr:txBody>
      </xdr:sp>
      <xdr:sp>
        <xdr:nvSpPr>
          <xdr:cNvPr id="56" name="任意多边形 55"/>
          <xdr:cNvSpPr/>
        </xdr:nvSpPr>
        <xdr:spPr>
          <a:xfrm>
            <a:off x="12521" y="7343"/>
            <a:ext cx="3531" cy="3991"/>
          </a:xfrm>
          <a:custGeom>
            <a:avLst/>
            <a:gdLst>
              <a:gd name="connsiteX0" fmla="*/ 0 w 2640"/>
              <a:gd name="connsiteY0" fmla="*/ 0 h 3010"/>
              <a:gd name="connsiteX1" fmla="*/ 1010 w 2640"/>
              <a:gd name="connsiteY1" fmla="*/ 0 h 3010"/>
              <a:gd name="connsiteX2" fmla="*/ 2640 w 2640"/>
              <a:gd name="connsiteY2" fmla="*/ 1920 h 3010"/>
              <a:gd name="connsiteX3" fmla="*/ 2620 w 2640"/>
              <a:gd name="connsiteY3" fmla="*/ 3010 h 3010"/>
              <a:gd name="connsiteX4" fmla="*/ 0 w 2640"/>
              <a:gd name="connsiteY4" fmla="*/ 2980 h 3010"/>
              <a:gd name="connsiteX5" fmla="*/ 0 w 2640"/>
              <a:gd name="connsiteY5" fmla="*/ 0 h 301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2640" h="3010">
                <a:moveTo>
                  <a:pt x="0" y="0"/>
                </a:moveTo>
                <a:lnTo>
                  <a:pt x="1010" y="0"/>
                </a:lnTo>
                <a:lnTo>
                  <a:pt x="2640" y="1920"/>
                </a:lnTo>
                <a:lnTo>
                  <a:pt x="2620" y="3010"/>
                </a:lnTo>
                <a:lnTo>
                  <a:pt x="0" y="2980"/>
                </a:lnTo>
                <a:lnTo>
                  <a:pt x="0" y="0"/>
                </a:lnTo>
                <a:close/>
              </a:path>
            </a:pathLst>
          </a:custGeom>
          <a:solidFill>
            <a:schemeClr val="accent1">
              <a:lumMod val="60000"/>
              <a:lumOff val="40000"/>
              <a:alpha val="70000"/>
            </a:schemeClr>
          </a:solidFill>
          <a:ln>
            <a:noFill/>
          </a:ln>
        </xdr:spPr>
        <xdr:style>
          <a:lnRef idx="2">
            <a:schemeClr val="accent1">
              <a:lumMod val="75000"/>
            </a:schemeClr>
          </a:lnRef>
          <a:fillRef idx="1">
            <a:schemeClr val="accent1"/>
          </a:fillRef>
          <a:effectRef idx="0">
            <a:srgbClr val="FFFFFF"/>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zh-CN" altLang="en-US"/>
          </a:p>
        </xdr:txBody>
      </xdr:sp>
    </xdr:grpSp>
    <xdr:clientData/>
  </xdr:twoCellAnchor>
  <xdr:twoCellAnchor>
    <xdr:from>
      <xdr:col>1</xdr:col>
      <xdr:colOff>721995</xdr:colOff>
      <xdr:row>1</xdr:row>
      <xdr:rowOff>1313815</xdr:rowOff>
    </xdr:from>
    <xdr:to>
      <xdr:col>1</xdr:col>
      <xdr:colOff>1644650</xdr:colOff>
      <xdr:row>1</xdr:row>
      <xdr:rowOff>1430655</xdr:rowOff>
    </xdr:to>
    <xdr:sp>
      <xdr:nvSpPr>
        <xdr:cNvPr id="2" name="矩形 1"/>
        <xdr:cNvSpPr/>
      </xdr:nvSpPr>
      <xdr:spPr>
        <a:xfrm>
          <a:off x="2625725" y="2837815"/>
          <a:ext cx="922655" cy="116840"/>
        </a:xfrm>
        <a:prstGeom prst="rect">
          <a:avLst/>
        </a:prstGeom>
        <a:solidFill>
          <a:schemeClr val="accent1">
            <a:lumMod val="60000"/>
            <a:lumOff val="40000"/>
            <a:alpha val="70000"/>
          </a:schemeClr>
        </a:solidFill>
        <a:ln>
          <a:noFill/>
        </a:ln>
      </xdr:spPr>
      <xdr:style>
        <a:lnRef idx="2">
          <a:schemeClr val="accent1">
            <a:lumMod val="75000"/>
          </a:schemeClr>
        </a:lnRef>
        <a:fillRef idx="1">
          <a:schemeClr val="accent1"/>
        </a:fillRef>
        <a:effectRef idx="0">
          <a:srgbClr val="FFFFFF"/>
        </a:effectRef>
        <a:fontRef idx="minor">
          <a:schemeClr val="lt1"/>
        </a:fontRef>
      </xdr:style>
      <xdr:txBody>
        <a:bodyPr vertOverflow="overflow" horzOverflow="overflow" vert="horz" wrap="square" numCol="1" spcCol="0" rtlCol="0" fromWordArt="0" anchor="ctr" anchorCtr="0" forceAA="0" compatLnSpc="1">
          <a:noAutofit/>
        </a:bodyPr>
        <a:lstStyle>
          <a:defPPr>
            <a:defRPr lang="zh-CN">
              <a:solidFill>
                <a:schemeClr val="lt1"/>
              </a:solidFill>
            </a:defRPr>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lvl="0" algn="ctr">
            <a:buClrTx/>
            <a:buSzTx/>
            <a:buFontTx/>
          </a:pPr>
          <a:endParaRPr lang="zh-CN" altLang="en-US">
            <a:sym typeface="+mn-ea"/>
          </a:endParaRPr>
        </a:p>
      </xdr:txBody>
    </xdr:sp>
    <xdr:clientData/>
  </xdr:twoCellAnchor>
  <xdr:twoCellAnchor>
    <xdr:from>
      <xdr:col>1</xdr:col>
      <xdr:colOff>1997710</xdr:colOff>
      <xdr:row>2</xdr:row>
      <xdr:rowOff>778510</xdr:rowOff>
    </xdr:from>
    <xdr:to>
      <xdr:col>3</xdr:col>
      <xdr:colOff>199390</xdr:colOff>
      <xdr:row>2</xdr:row>
      <xdr:rowOff>921385</xdr:rowOff>
    </xdr:to>
    <xdr:sp>
      <xdr:nvSpPr>
        <xdr:cNvPr id="3" name="矩形 2"/>
        <xdr:cNvSpPr/>
      </xdr:nvSpPr>
      <xdr:spPr>
        <a:xfrm>
          <a:off x="3901440" y="3826510"/>
          <a:ext cx="1606550" cy="142875"/>
        </a:xfrm>
        <a:prstGeom prst="rect">
          <a:avLst/>
        </a:prstGeom>
        <a:solidFill>
          <a:schemeClr val="accent1">
            <a:lumMod val="60000"/>
            <a:lumOff val="40000"/>
            <a:alpha val="70000"/>
          </a:schemeClr>
        </a:solidFill>
        <a:ln>
          <a:noFill/>
        </a:ln>
      </xdr:spPr>
      <xdr:style>
        <a:lnRef idx="2">
          <a:schemeClr val="accent1">
            <a:lumMod val="75000"/>
          </a:schemeClr>
        </a:lnRef>
        <a:fillRef idx="1">
          <a:schemeClr val="accent1"/>
        </a:fillRef>
        <a:effectRef idx="0">
          <a:srgbClr val="FFFFFF"/>
        </a:effectRef>
        <a:fontRef idx="minor">
          <a:schemeClr val="lt1"/>
        </a:fontRef>
      </xdr:style>
      <xdr:txBody>
        <a:bodyPr vertOverflow="overflow" horzOverflow="overflow" vert="horz" wrap="square" numCol="1" spcCol="0" rtlCol="0" fromWordArt="0" anchor="ctr" anchorCtr="0" forceAA="0" compatLnSpc="1">
          <a:noAutofit/>
        </a:bodyPr>
        <a:lstStyle>
          <a:defPPr>
            <a:defRPr lang="zh-CN">
              <a:solidFill>
                <a:schemeClr val="lt1"/>
              </a:solidFill>
            </a:defRPr>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lvl="0" algn="ctr">
            <a:buClrTx/>
            <a:buSzTx/>
            <a:buFontTx/>
          </a:pPr>
          <a:endParaRPr lang="zh-CN" altLang="en-US">
            <a:sym typeface="+mn-ea"/>
          </a:endParaRPr>
        </a:p>
      </xdr:txBody>
    </xdr:sp>
    <xdr:clientData/>
  </xdr:twoCellAnchor>
  <xdr:twoCellAnchor editAs="oneCell">
    <xdr:from>
      <xdr:col>1</xdr:col>
      <xdr:colOff>0</xdr:colOff>
      <xdr:row>3</xdr:row>
      <xdr:rowOff>0</xdr:rowOff>
    </xdr:from>
    <xdr:to>
      <xdr:col>2</xdr:col>
      <xdr:colOff>522605</xdr:colOff>
      <xdr:row>3</xdr:row>
      <xdr:rowOff>1503680</xdr:rowOff>
    </xdr:to>
    <xdr:pic>
      <xdr:nvPicPr>
        <xdr:cNvPr id="5" name="图片 4"/>
        <xdr:cNvPicPr>
          <a:picLocks noChangeAspect="1"/>
        </xdr:cNvPicPr>
      </xdr:nvPicPr>
      <xdr:blipFill>
        <a:blip r:embed="rId5"/>
        <a:stretch>
          <a:fillRect/>
        </a:stretch>
      </xdr:blipFill>
      <xdr:spPr>
        <a:xfrm>
          <a:off x="1903730" y="4572000"/>
          <a:ext cx="3237865" cy="1503680"/>
        </a:xfrm>
        <a:prstGeom prst="rect">
          <a:avLst/>
        </a:prstGeom>
        <a:noFill/>
        <a:ln w="9525">
          <a:noFill/>
        </a:ln>
      </xdr:spPr>
    </xdr:pic>
    <xdr:clientData/>
  </xdr:twoCellAnchor>
  <xdr:twoCellAnchor>
    <xdr:from>
      <xdr:col>1</xdr:col>
      <xdr:colOff>410210</xdr:colOff>
      <xdr:row>3</xdr:row>
      <xdr:rowOff>158750</xdr:rowOff>
    </xdr:from>
    <xdr:to>
      <xdr:col>1</xdr:col>
      <xdr:colOff>1234440</xdr:colOff>
      <xdr:row>3</xdr:row>
      <xdr:rowOff>301625</xdr:rowOff>
    </xdr:to>
    <xdr:sp>
      <xdr:nvSpPr>
        <xdr:cNvPr id="6" name="矩形 5"/>
        <xdr:cNvSpPr/>
      </xdr:nvSpPr>
      <xdr:spPr>
        <a:xfrm>
          <a:off x="2313940" y="4730750"/>
          <a:ext cx="824230" cy="142875"/>
        </a:xfrm>
        <a:prstGeom prst="rect">
          <a:avLst/>
        </a:prstGeom>
        <a:solidFill>
          <a:schemeClr val="accent1">
            <a:lumMod val="60000"/>
            <a:lumOff val="40000"/>
            <a:alpha val="70000"/>
          </a:schemeClr>
        </a:solidFill>
        <a:ln>
          <a:noFill/>
        </a:ln>
      </xdr:spPr>
      <xdr:style>
        <a:lnRef idx="2">
          <a:schemeClr val="accent1">
            <a:lumMod val="75000"/>
          </a:schemeClr>
        </a:lnRef>
        <a:fillRef idx="1">
          <a:schemeClr val="accent1"/>
        </a:fillRef>
        <a:effectRef idx="0">
          <a:srgbClr val="FFFFFF"/>
        </a:effectRef>
        <a:fontRef idx="minor">
          <a:schemeClr val="lt1"/>
        </a:fontRef>
      </xdr:style>
      <xdr:txBody>
        <a:bodyPr vertOverflow="overflow" horzOverflow="overflow" vert="horz" wrap="square" numCol="1" spcCol="0" rtlCol="0" fromWordArt="0" anchor="ctr" anchorCtr="0" forceAA="0" compatLnSpc="1">
          <a:noAutofit/>
        </a:bodyPr>
        <a:lstStyle>
          <a:defPPr>
            <a:defRPr lang="zh-CN">
              <a:solidFill>
                <a:schemeClr val="lt1"/>
              </a:solidFill>
            </a:defRPr>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lvl="0" algn="ctr">
            <a:buClrTx/>
            <a:buSzTx/>
            <a:buFontTx/>
          </a:pPr>
          <a:endParaRPr lang="zh-CN" altLang="en-US">
            <a:sym typeface="+mn-ea"/>
          </a:endParaRPr>
        </a:p>
      </xdr:txBody>
    </xdr:sp>
    <xdr:clientData/>
  </xdr:twoCellAnchor>
  <xdr:twoCellAnchor>
    <xdr:from>
      <xdr:col>1</xdr:col>
      <xdr:colOff>391160</xdr:colOff>
      <xdr:row>3</xdr:row>
      <xdr:rowOff>1066800</xdr:rowOff>
    </xdr:from>
    <xdr:to>
      <xdr:col>1</xdr:col>
      <xdr:colOff>1596390</xdr:colOff>
      <xdr:row>3</xdr:row>
      <xdr:rowOff>1228725</xdr:rowOff>
    </xdr:to>
    <xdr:sp>
      <xdr:nvSpPr>
        <xdr:cNvPr id="7" name="矩形 6"/>
        <xdr:cNvSpPr/>
      </xdr:nvSpPr>
      <xdr:spPr>
        <a:xfrm>
          <a:off x="2294890" y="5638800"/>
          <a:ext cx="1205230" cy="161925"/>
        </a:xfrm>
        <a:prstGeom prst="rect">
          <a:avLst/>
        </a:prstGeom>
        <a:solidFill>
          <a:schemeClr val="accent1">
            <a:lumMod val="60000"/>
            <a:lumOff val="40000"/>
            <a:alpha val="70000"/>
          </a:schemeClr>
        </a:solidFill>
        <a:ln>
          <a:noFill/>
        </a:ln>
      </xdr:spPr>
      <xdr:style>
        <a:lnRef idx="2">
          <a:schemeClr val="accent1">
            <a:lumMod val="75000"/>
          </a:schemeClr>
        </a:lnRef>
        <a:fillRef idx="1">
          <a:schemeClr val="accent1"/>
        </a:fillRef>
        <a:effectRef idx="0">
          <a:srgbClr val="FFFFFF"/>
        </a:effectRef>
        <a:fontRef idx="minor">
          <a:schemeClr val="lt1"/>
        </a:fontRef>
      </xdr:style>
      <xdr:txBody>
        <a:bodyPr vertOverflow="overflow" horzOverflow="overflow" vert="horz" wrap="square" numCol="1" spcCol="0" rtlCol="0" fromWordArt="0" anchor="ctr" anchorCtr="0" forceAA="0" compatLnSpc="1">
          <a:noAutofit/>
        </a:bodyPr>
        <a:lstStyle>
          <a:defPPr>
            <a:defRPr lang="zh-CN">
              <a:solidFill>
                <a:schemeClr val="lt1"/>
              </a:solidFill>
            </a:defRPr>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lvl="0" algn="ctr">
            <a:buClrTx/>
            <a:buSzTx/>
            <a:buFontTx/>
          </a:pPr>
          <a:endParaRPr lang="zh-CN" altLang="en-US">
            <a:sym typeface="+mn-ea"/>
          </a:endParaRPr>
        </a:p>
      </xdr:txBody>
    </xdr:sp>
    <xdr:clientData/>
  </xdr:twoCellAnchor>
  <xdr:twoCellAnchor>
    <xdr:from>
      <xdr:col>1</xdr:col>
      <xdr:colOff>1591310</xdr:colOff>
      <xdr:row>3</xdr:row>
      <xdr:rowOff>715010</xdr:rowOff>
    </xdr:from>
    <xdr:to>
      <xdr:col>2</xdr:col>
      <xdr:colOff>491490</xdr:colOff>
      <xdr:row>3</xdr:row>
      <xdr:rowOff>857885</xdr:rowOff>
    </xdr:to>
    <xdr:sp>
      <xdr:nvSpPr>
        <xdr:cNvPr id="8" name="矩形 7"/>
        <xdr:cNvSpPr/>
      </xdr:nvSpPr>
      <xdr:spPr>
        <a:xfrm>
          <a:off x="3495040" y="5287010"/>
          <a:ext cx="1615440" cy="142875"/>
        </a:xfrm>
        <a:prstGeom prst="rect">
          <a:avLst/>
        </a:prstGeom>
        <a:solidFill>
          <a:schemeClr val="accent1">
            <a:lumMod val="60000"/>
            <a:lumOff val="40000"/>
            <a:alpha val="70000"/>
          </a:schemeClr>
        </a:solidFill>
        <a:ln>
          <a:noFill/>
        </a:ln>
      </xdr:spPr>
      <xdr:style>
        <a:lnRef idx="2">
          <a:schemeClr val="accent1">
            <a:lumMod val="75000"/>
          </a:schemeClr>
        </a:lnRef>
        <a:fillRef idx="1">
          <a:schemeClr val="accent1"/>
        </a:fillRef>
        <a:effectRef idx="0">
          <a:srgbClr val="FFFFFF"/>
        </a:effectRef>
        <a:fontRef idx="minor">
          <a:schemeClr val="lt1"/>
        </a:fontRef>
      </xdr:style>
      <xdr:txBody>
        <a:bodyPr vertOverflow="overflow" horzOverflow="overflow" vert="horz" wrap="square" numCol="1" spcCol="0" rtlCol="0" fromWordArt="0" anchor="ctr" anchorCtr="0" forceAA="0" compatLnSpc="1">
          <a:noAutofit/>
        </a:bodyPr>
        <a:lstStyle>
          <a:defPPr>
            <a:defRPr lang="zh-CN">
              <a:solidFill>
                <a:schemeClr val="lt1"/>
              </a:solidFill>
            </a:defRPr>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lvl="0" algn="ctr">
            <a:buClrTx/>
            <a:buSzTx/>
            <a:buFontTx/>
          </a:pPr>
          <a:endParaRPr lang="zh-CN" altLang="en-US">
            <a:sym typeface="+mn-ea"/>
          </a:endParaRPr>
        </a:p>
      </xdr:txBody>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0</xdr:row>
      <xdr:rowOff>6350</xdr:rowOff>
    </xdr:from>
    <xdr:to>
      <xdr:col>1</xdr:col>
      <xdr:colOff>1519555</xdr:colOff>
      <xdr:row>0</xdr:row>
      <xdr:rowOff>1066800</xdr:rowOff>
    </xdr:to>
    <xdr:pic>
      <xdr:nvPicPr>
        <xdr:cNvPr id="2" name="图片 1"/>
        <xdr:cNvPicPr>
          <a:picLocks noChangeAspect="1"/>
        </xdr:cNvPicPr>
      </xdr:nvPicPr>
      <xdr:blipFill>
        <a:blip r:embed="rId1"/>
        <a:stretch>
          <a:fillRect/>
        </a:stretch>
      </xdr:blipFill>
      <xdr:spPr>
        <a:xfrm>
          <a:off x="1842135" y="6350"/>
          <a:ext cx="1519555" cy="1060450"/>
        </a:xfrm>
        <a:prstGeom prst="rect">
          <a:avLst/>
        </a:prstGeom>
        <a:noFill/>
        <a:ln w="9525">
          <a:noFill/>
        </a:ln>
      </xdr:spPr>
    </xdr:pic>
    <xdr:clientData/>
  </xdr:twoCellAnchor>
  <xdr:twoCellAnchor editAs="oneCell">
    <xdr:from>
      <xdr:col>1</xdr:col>
      <xdr:colOff>0</xdr:colOff>
      <xdr:row>1</xdr:row>
      <xdr:rowOff>0</xdr:rowOff>
    </xdr:from>
    <xdr:to>
      <xdr:col>1</xdr:col>
      <xdr:colOff>1515745</xdr:colOff>
      <xdr:row>1</xdr:row>
      <xdr:rowOff>1030605</xdr:rowOff>
    </xdr:to>
    <xdr:pic>
      <xdr:nvPicPr>
        <xdr:cNvPr id="3" name="图片 2"/>
        <xdr:cNvPicPr>
          <a:picLocks noChangeAspect="1"/>
        </xdr:cNvPicPr>
      </xdr:nvPicPr>
      <xdr:blipFill>
        <a:blip r:embed="rId2"/>
        <a:stretch>
          <a:fillRect/>
        </a:stretch>
      </xdr:blipFill>
      <xdr:spPr>
        <a:xfrm>
          <a:off x="1842135" y="1078865"/>
          <a:ext cx="1515745" cy="1030605"/>
        </a:xfrm>
        <a:prstGeom prst="rect">
          <a:avLst/>
        </a:prstGeom>
        <a:noFill/>
        <a:ln w="9525">
          <a:noFill/>
        </a:ln>
      </xdr:spPr>
    </xdr:pic>
    <xdr:clientData/>
  </xdr:twoCellAnchor>
  <xdr:twoCellAnchor editAs="oneCell">
    <xdr:from>
      <xdr:col>1</xdr:col>
      <xdr:colOff>0</xdr:colOff>
      <xdr:row>2</xdr:row>
      <xdr:rowOff>0</xdr:rowOff>
    </xdr:from>
    <xdr:to>
      <xdr:col>1</xdr:col>
      <xdr:colOff>1866265</xdr:colOff>
      <xdr:row>2</xdr:row>
      <xdr:rowOff>1054100</xdr:rowOff>
    </xdr:to>
    <xdr:pic>
      <xdr:nvPicPr>
        <xdr:cNvPr id="4" name="图片 3"/>
        <xdr:cNvPicPr>
          <a:picLocks noChangeAspect="1"/>
        </xdr:cNvPicPr>
      </xdr:nvPicPr>
      <xdr:blipFill>
        <a:blip r:embed="rId3"/>
        <a:stretch>
          <a:fillRect/>
        </a:stretch>
      </xdr:blipFill>
      <xdr:spPr>
        <a:xfrm>
          <a:off x="1842135" y="2157730"/>
          <a:ext cx="1866265" cy="1054100"/>
        </a:xfrm>
        <a:prstGeom prst="rect">
          <a:avLst/>
        </a:prstGeom>
        <a:noFill/>
        <a:ln w="9525">
          <a:noFill/>
        </a:ln>
      </xdr:spPr>
    </xdr:pic>
    <xdr:clientData/>
  </xdr:twoCellAnchor>
  <xdr:twoCellAnchor editAs="oneCell">
    <xdr:from>
      <xdr:col>1</xdr:col>
      <xdr:colOff>0</xdr:colOff>
      <xdr:row>3</xdr:row>
      <xdr:rowOff>0</xdr:rowOff>
    </xdr:from>
    <xdr:to>
      <xdr:col>1</xdr:col>
      <xdr:colOff>1848485</xdr:colOff>
      <xdr:row>3</xdr:row>
      <xdr:rowOff>1064895</xdr:rowOff>
    </xdr:to>
    <xdr:pic>
      <xdr:nvPicPr>
        <xdr:cNvPr id="5" name="图片 4"/>
        <xdr:cNvPicPr>
          <a:picLocks noChangeAspect="1"/>
        </xdr:cNvPicPr>
      </xdr:nvPicPr>
      <xdr:blipFill>
        <a:blip r:embed="rId4"/>
        <a:stretch>
          <a:fillRect/>
        </a:stretch>
      </xdr:blipFill>
      <xdr:spPr>
        <a:xfrm>
          <a:off x="1842135" y="3236595"/>
          <a:ext cx="1848485" cy="1064895"/>
        </a:xfrm>
        <a:prstGeom prst="rect">
          <a:avLst/>
        </a:prstGeom>
        <a:noFill/>
        <a:ln w="9525">
          <a:noFill/>
        </a:ln>
      </xdr:spPr>
    </xdr:pic>
    <xdr:clientData/>
  </xdr:twoCellAnchor>
  <xdr:twoCellAnchor editAs="oneCell">
    <xdr:from>
      <xdr:col>1</xdr:col>
      <xdr:colOff>0</xdr:colOff>
      <xdr:row>4</xdr:row>
      <xdr:rowOff>0</xdr:rowOff>
    </xdr:from>
    <xdr:to>
      <xdr:col>1</xdr:col>
      <xdr:colOff>1540510</xdr:colOff>
      <xdr:row>4</xdr:row>
      <xdr:rowOff>1071245</xdr:rowOff>
    </xdr:to>
    <xdr:pic>
      <xdr:nvPicPr>
        <xdr:cNvPr id="6" name="图片 5"/>
        <xdr:cNvPicPr>
          <a:picLocks noChangeAspect="1"/>
        </xdr:cNvPicPr>
      </xdr:nvPicPr>
      <xdr:blipFill>
        <a:blip r:embed="rId5"/>
        <a:stretch>
          <a:fillRect/>
        </a:stretch>
      </xdr:blipFill>
      <xdr:spPr>
        <a:xfrm>
          <a:off x="1842135" y="4315460"/>
          <a:ext cx="1540510" cy="1071245"/>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23"/>
  <sheetViews>
    <sheetView tabSelected="1" zoomScale="55" zoomScaleNormal="55" zoomScalePageLayoutView="26" zoomScaleSheetLayoutView="25" topLeftCell="B1" workbookViewId="0">
      <selection activeCell="I15" sqref="I15"/>
    </sheetView>
  </sheetViews>
  <sheetFormatPr defaultColWidth="8.72727272727273" defaultRowHeight="14"/>
  <cols>
    <col min="1" max="1" width="13.7545454545455" customWidth="1"/>
    <col min="2" max="2" width="38.7545454545455" customWidth="1"/>
    <col min="3" max="3" width="36" hidden="1" customWidth="1"/>
    <col min="4" max="4" width="35.5" hidden="1" customWidth="1"/>
    <col min="5" max="5" width="11.1272727272727" hidden="1" customWidth="1"/>
    <col min="6" max="6" width="14.6272727272727" hidden="1" customWidth="1"/>
    <col min="7" max="7" width="28" hidden="1" customWidth="1"/>
    <col min="8" max="8" width="27.5" hidden="1" customWidth="1"/>
    <col min="9" max="9" width="91.2363636363636" customWidth="1"/>
    <col min="10" max="10" width="67.8727272727273" hidden="1" customWidth="1"/>
    <col min="11" max="11" width="67.8727272727273" customWidth="1"/>
    <col min="12" max="12" width="23.5181818181818" customWidth="1"/>
    <col min="13" max="13" width="21.8727272727273" customWidth="1"/>
    <col min="14" max="14" width="43.8" style="3" customWidth="1"/>
  </cols>
  <sheetData>
    <row r="1" ht="23" spans="1:14">
      <c r="A1" s="30" t="s">
        <v>0</v>
      </c>
      <c r="B1" s="31"/>
      <c r="C1" s="31"/>
      <c r="D1" s="31"/>
      <c r="E1" s="31"/>
      <c r="F1" s="31"/>
      <c r="G1" s="31"/>
      <c r="H1" s="31"/>
      <c r="I1" s="31"/>
      <c r="J1" s="31"/>
      <c r="K1" s="31"/>
      <c r="L1" s="31"/>
      <c r="M1" s="31"/>
      <c r="N1" s="31"/>
    </row>
    <row r="2" spans="1:14">
      <c r="A2" s="32" t="s">
        <v>1</v>
      </c>
      <c r="B2" s="32" t="s">
        <v>2</v>
      </c>
      <c r="C2" s="32" t="s">
        <v>3</v>
      </c>
      <c r="D2" s="32" t="s">
        <v>4</v>
      </c>
      <c r="E2" s="32" t="s">
        <v>5</v>
      </c>
      <c r="F2" s="33" t="s">
        <v>6</v>
      </c>
      <c r="G2" s="34" t="s">
        <v>7</v>
      </c>
      <c r="H2" s="34" t="s">
        <v>8</v>
      </c>
      <c r="I2" s="35" t="s">
        <v>9</v>
      </c>
      <c r="J2" s="35"/>
      <c r="K2" s="36" t="s">
        <v>10</v>
      </c>
      <c r="L2" s="35" t="s">
        <v>11</v>
      </c>
      <c r="M2" s="35" t="s">
        <v>12</v>
      </c>
      <c r="N2" s="35" t="s">
        <v>13</v>
      </c>
    </row>
    <row r="3" spans="1:14">
      <c r="A3" s="32"/>
      <c r="B3" s="32"/>
      <c r="C3" s="32"/>
      <c r="D3" s="37"/>
      <c r="E3" s="32"/>
      <c r="F3" s="33"/>
      <c r="G3" s="38"/>
      <c r="H3" s="38"/>
      <c r="I3" s="35"/>
      <c r="J3" s="35"/>
      <c r="K3" s="37"/>
      <c r="L3" s="35"/>
      <c r="M3" s="35"/>
      <c r="N3" s="35"/>
    </row>
    <row r="4" ht="185.5" customHeight="1" spans="1:14">
      <c r="A4" s="10">
        <v>1</v>
      </c>
      <c r="B4" s="39" t="s">
        <v>14</v>
      </c>
      <c r="C4" s="10"/>
      <c r="D4" s="40"/>
      <c r="E4" s="10"/>
      <c r="F4" s="41"/>
      <c r="G4" s="42"/>
      <c r="H4" s="43"/>
      <c r="I4" s="44" t="s">
        <v>15</v>
      </c>
      <c r="J4" s="45"/>
      <c r="K4" s="14" t="s">
        <v>16</v>
      </c>
      <c r="L4" s="2"/>
      <c r="M4" s="14"/>
      <c r="N4" s="6" t="s">
        <v>17</v>
      </c>
    </row>
    <row r="5" ht="409.5" spans="1:14">
      <c r="A5" s="10">
        <v>2</v>
      </c>
      <c r="B5" s="39" t="s">
        <v>18</v>
      </c>
      <c r="C5" s="10" t="s">
        <v>19</v>
      </c>
      <c r="D5" s="14" t="s">
        <v>20</v>
      </c>
      <c r="E5" s="10" t="s">
        <v>21</v>
      </c>
      <c r="F5" s="41" t="s">
        <v>22</v>
      </c>
      <c r="G5" s="46"/>
      <c r="H5" s="10" t="s">
        <v>23</v>
      </c>
      <c r="I5" s="47" t="s">
        <v>24</v>
      </c>
      <c r="J5" s="48" t="s">
        <v>25</v>
      </c>
      <c r="K5" s="49" t="s">
        <v>26</v>
      </c>
      <c r="L5" s="6"/>
      <c r="M5" s="6" t="s">
        <v>27</v>
      </c>
      <c r="N5" s="6" t="s">
        <v>28</v>
      </c>
    </row>
    <row r="6" ht="70" spans="1:14">
      <c r="A6" s="10">
        <v>3</v>
      </c>
      <c r="B6" s="39" t="s">
        <v>29</v>
      </c>
      <c r="C6" s="10"/>
      <c r="D6" s="14" t="s">
        <v>30</v>
      </c>
      <c r="E6" s="41" t="s">
        <v>31</v>
      </c>
      <c r="F6" s="41" t="s">
        <v>32</v>
      </c>
      <c r="G6" s="45"/>
      <c r="H6" s="41" t="s">
        <v>33</v>
      </c>
      <c r="I6" s="50" t="s">
        <v>34</v>
      </c>
      <c r="J6" s="51" t="s">
        <v>35</v>
      </c>
      <c r="K6" s="49" t="s">
        <v>36</v>
      </c>
      <c r="L6" s="2" t="s">
        <v>37</v>
      </c>
      <c r="M6" s="6"/>
      <c r="N6" s="52" t="s">
        <v>38</v>
      </c>
    </row>
    <row r="7" ht="112" customHeight="1" spans="1:14">
      <c r="A7" s="10">
        <v>4</v>
      </c>
      <c r="B7" s="39" t="s">
        <v>39</v>
      </c>
      <c r="C7" s="10"/>
      <c r="D7" s="40" t="s">
        <v>40</v>
      </c>
      <c r="E7" s="10" t="s">
        <v>41</v>
      </c>
      <c r="F7" s="41" t="s">
        <v>42</v>
      </c>
      <c r="G7" s="53"/>
      <c r="H7" s="43" t="s">
        <v>43</v>
      </c>
      <c r="I7" s="44" t="s">
        <v>44</v>
      </c>
      <c r="J7" s="45"/>
      <c r="K7" s="45" t="s">
        <v>45</v>
      </c>
      <c r="L7" s="6" t="s">
        <v>46</v>
      </c>
      <c r="M7" s="14" t="s">
        <v>47</v>
      </c>
      <c r="N7" s="52" t="s">
        <v>48</v>
      </c>
    </row>
    <row r="8" ht="409.5" spans="1:14">
      <c r="A8" s="10">
        <v>5</v>
      </c>
      <c r="B8" s="54" t="s">
        <v>49</v>
      </c>
      <c r="C8" s="55"/>
      <c r="D8" s="56" t="s">
        <v>50</v>
      </c>
      <c r="E8" s="10" t="s">
        <v>41</v>
      </c>
      <c r="F8" s="41" t="s">
        <v>42</v>
      </c>
      <c r="G8" s="53" t="s">
        <v>51</v>
      </c>
      <c r="H8" s="43" t="s">
        <v>52</v>
      </c>
      <c r="I8" s="57" t="s">
        <v>53</v>
      </c>
      <c r="J8" s="10"/>
      <c r="K8" s="10" t="s">
        <v>54</v>
      </c>
      <c r="L8" s="6" t="s">
        <v>46</v>
      </c>
      <c r="M8" s="14" t="s">
        <v>55</v>
      </c>
      <c r="N8" s="58" t="s">
        <v>56</v>
      </c>
    </row>
    <row r="9" ht="409.5" customHeight="1" spans="1:14">
      <c r="A9" s="10">
        <v>6</v>
      </c>
      <c r="B9" s="59" t="s">
        <v>57</v>
      </c>
      <c r="C9" s="60" t="s">
        <v>58</v>
      </c>
      <c r="D9" s="14" t="s">
        <v>59</v>
      </c>
      <c r="E9" s="40" t="s">
        <v>60</v>
      </c>
      <c r="F9" s="41" t="s">
        <v>61</v>
      </c>
      <c r="G9" s="53" t="s">
        <v>62</v>
      </c>
      <c r="H9" s="10" t="s">
        <v>63</v>
      </c>
      <c r="I9" s="61" t="s">
        <v>64</v>
      </c>
      <c r="J9" s="10"/>
      <c r="K9" s="10" t="s">
        <v>65</v>
      </c>
      <c r="L9" s="6" t="s">
        <v>66</v>
      </c>
      <c r="M9" s="14" t="s">
        <v>67</v>
      </c>
      <c r="N9" s="6" t="s">
        <v>68</v>
      </c>
    </row>
    <row r="10" ht="205" customHeight="1" spans="1:14">
      <c r="A10" s="10">
        <v>7</v>
      </c>
      <c r="B10" s="59" t="s">
        <v>69</v>
      </c>
      <c r="C10" s="10"/>
      <c r="D10" s="40" t="s">
        <v>70</v>
      </c>
      <c r="E10" s="41" t="s">
        <v>71</v>
      </c>
      <c r="F10" s="41" t="s">
        <v>72</v>
      </c>
      <c r="G10" s="53" t="s">
        <v>73</v>
      </c>
      <c r="H10" s="10"/>
      <c r="I10" s="57" t="s">
        <v>74</v>
      </c>
      <c r="J10" s="10"/>
      <c r="K10" s="10" t="s">
        <v>75</v>
      </c>
      <c r="L10" s="10" t="s">
        <v>46</v>
      </c>
      <c r="M10" s="14" t="s">
        <v>76</v>
      </c>
      <c r="N10" s="6" t="s">
        <v>77</v>
      </c>
    </row>
    <row r="11" ht="210" spans="1:14">
      <c r="A11" s="10">
        <v>8</v>
      </c>
      <c r="B11" s="59" t="s">
        <v>78</v>
      </c>
      <c r="C11" s="43" t="s">
        <v>79</v>
      </c>
      <c r="D11" s="40" t="s">
        <v>80</v>
      </c>
      <c r="E11" s="41" t="s">
        <v>81</v>
      </c>
      <c r="F11" s="41" t="s">
        <v>82</v>
      </c>
      <c r="G11" s="53" t="s">
        <v>83</v>
      </c>
      <c r="H11" s="10" t="s">
        <v>84</v>
      </c>
      <c r="I11" s="57" t="s">
        <v>85</v>
      </c>
      <c r="J11" s="10"/>
      <c r="K11" s="10" t="s">
        <v>86</v>
      </c>
      <c r="L11" s="10" t="s">
        <v>46</v>
      </c>
      <c r="M11" s="14" t="s">
        <v>87</v>
      </c>
      <c r="N11" s="6" t="s">
        <v>88</v>
      </c>
    </row>
    <row r="12" ht="56" spans="1:14">
      <c r="A12" s="10">
        <v>9</v>
      </c>
      <c r="B12" s="54" t="s">
        <v>89</v>
      </c>
      <c r="C12" s="43" t="s">
        <v>90</v>
      </c>
      <c r="D12" s="14" t="s">
        <v>91</v>
      </c>
      <c r="E12" s="41" t="s">
        <v>92</v>
      </c>
      <c r="F12" s="41" t="s">
        <v>93</v>
      </c>
      <c r="G12" s="53" t="s">
        <v>94</v>
      </c>
      <c r="H12" s="10" t="s">
        <v>95</v>
      </c>
      <c r="I12" s="62" t="s">
        <v>96</v>
      </c>
      <c r="J12" s="10"/>
      <c r="K12" s="10" t="s">
        <v>97</v>
      </c>
      <c r="L12" s="10" t="s">
        <v>98</v>
      </c>
      <c r="M12" s="14" t="s">
        <v>99</v>
      </c>
      <c r="N12" s="6" t="s">
        <v>100</v>
      </c>
    </row>
    <row r="13" ht="100" customHeight="1" spans="1:14">
      <c r="A13" s="10">
        <v>10</v>
      </c>
      <c r="B13" s="59" t="s">
        <v>101</v>
      </c>
      <c r="C13" s="43" t="s">
        <v>102</v>
      </c>
      <c r="D13" s="14" t="s">
        <v>103</v>
      </c>
      <c r="E13" s="41" t="s">
        <v>81</v>
      </c>
      <c r="F13" s="41" t="s">
        <v>82</v>
      </c>
      <c r="G13" s="53" t="s">
        <v>104</v>
      </c>
      <c r="H13" s="10" t="s">
        <v>105</v>
      </c>
      <c r="I13" s="63" t="s">
        <v>106</v>
      </c>
      <c r="J13" s="10"/>
      <c r="K13" s="10" t="s">
        <v>107</v>
      </c>
      <c r="L13" s="10" t="s">
        <v>46</v>
      </c>
      <c r="M13" s="14" t="s">
        <v>108</v>
      </c>
      <c r="N13" s="52" t="s">
        <v>109</v>
      </c>
    </row>
    <row r="14" ht="42" spans="1:14">
      <c r="A14" s="10">
        <v>11</v>
      </c>
      <c r="B14" s="64" t="s">
        <v>110</v>
      </c>
      <c r="C14" s="14"/>
      <c r="D14" s="40" t="s">
        <v>111</v>
      </c>
      <c r="E14" s="53" t="s">
        <v>81</v>
      </c>
      <c r="F14" s="53" t="s">
        <v>82</v>
      </c>
      <c r="G14" s="53" t="s">
        <v>112</v>
      </c>
      <c r="H14" s="14" t="s">
        <v>113</v>
      </c>
      <c r="I14" s="65" t="s">
        <v>114</v>
      </c>
      <c r="J14" s="10"/>
      <c r="K14" s="10" t="s">
        <v>115</v>
      </c>
      <c r="L14" s="10" t="s">
        <v>98</v>
      </c>
      <c r="M14" s="14" t="s">
        <v>116</v>
      </c>
      <c r="N14" s="52" t="s">
        <v>117</v>
      </c>
    </row>
    <row r="15" ht="33" customHeight="1" spans="1:14">
      <c r="A15" s="10">
        <v>12</v>
      </c>
      <c r="B15" s="54" t="s">
        <v>118</v>
      </c>
      <c r="C15" s="66"/>
      <c r="D15" s="66" t="s">
        <v>119</v>
      </c>
      <c r="E15" s="41" t="s">
        <v>41</v>
      </c>
      <c r="F15" s="41" t="s">
        <v>42</v>
      </c>
      <c r="G15" s="41" t="s">
        <v>120</v>
      </c>
      <c r="H15" s="66"/>
      <c r="I15" s="62" t="s">
        <v>121</v>
      </c>
      <c r="J15" s="10"/>
      <c r="K15" s="10" t="s">
        <v>122</v>
      </c>
      <c r="L15" s="10" t="s">
        <v>37</v>
      </c>
      <c r="M15" s="66"/>
      <c r="N15" s="52" t="s">
        <v>123</v>
      </c>
    </row>
    <row r="16" ht="57" customHeight="1" spans="1:14">
      <c r="A16" s="6">
        <v>13</v>
      </c>
      <c r="B16" s="52" t="s">
        <v>124</v>
      </c>
      <c r="C16" s="18"/>
      <c r="D16" s="18"/>
      <c r="E16" s="18"/>
      <c r="F16" s="18"/>
      <c r="G16" s="18"/>
      <c r="H16" s="18"/>
      <c r="I16" s="67" t="s">
        <v>125</v>
      </c>
      <c r="J16" s="18"/>
      <c r="K16" s="68" t="s">
        <v>126</v>
      </c>
      <c r="L16" s="10" t="s">
        <v>37</v>
      </c>
      <c r="M16" s="18"/>
      <c r="N16" s="52" t="s">
        <v>123</v>
      </c>
    </row>
    <row r="17" ht="28" spans="1:14">
      <c r="A17" s="6">
        <v>14</v>
      </c>
      <c r="B17" s="69" t="s">
        <v>127</v>
      </c>
      <c r="C17" s="70"/>
      <c r="D17" s="70"/>
      <c r="E17" s="70"/>
      <c r="F17" s="70"/>
      <c r="G17" s="70"/>
      <c r="H17" s="70"/>
      <c r="I17" s="71" t="s">
        <v>128</v>
      </c>
      <c r="J17" s="10"/>
      <c r="K17" s="10" t="s">
        <v>129</v>
      </c>
      <c r="L17" s="10" t="s">
        <v>130</v>
      </c>
      <c r="M17" s="66" t="s">
        <v>131</v>
      </c>
      <c r="N17" s="52" t="s">
        <v>132</v>
      </c>
    </row>
    <row r="18" ht="23" spans="1:14">
      <c r="A18" s="72" t="s">
        <v>133</v>
      </c>
      <c r="B18" s="72"/>
      <c r="C18" s="18"/>
      <c r="D18" s="18"/>
      <c r="E18" s="18"/>
      <c r="F18" s="18"/>
      <c r="G18" s="18"/>
      <c r="H18" s="18"/>
      <c r="I18" s="73" t="s">
        <v>134</v>
      </c>
      <c r="J18" s="73"/>
      <c r="K18" s="73"/>
      <c r="L18" s="73"/>
      <c r="M18" s="73"/>
      <c r="N18" s="52"/>
    </row>
    <row r="23" spans="1:14">
      <c r="B23" s="74"/>
    </row>
  </sheetData>
  <mergeCells count="18">
    <mergeCell ref="A1:N1"/>
    <mergeCell ref="A18:B18"/>
    <mergeCell ref="I18:M18"/>
    <mergeCell ref="A2:A3"/>
    <mergeCell ref="B2:B3"/>
    <mergeCell ref="C2:C3"/>
    <mergeCell ref="D2:D3"/>
    <mergeCell ref="E2:E3"/>
    <mergeCell ref="F2:F3"/>
    <mergeCell ref="G2:G3"/>
    <mergeCell ref="H2:H3"/>
    <mergeCell ref="I2:I3"/>
    <mergeCell ref="J2:J3"/>
    <mergeCell ref="K2:K3"/>
    <mergeCell ref="L2:L3"/>
    <mergeCell ref="M2:M3"/>
    <mergeCell ref="M5:M6"/>
    <mergeCell ref="N2:N3"/>
  </mergeCells>
  <pageMargins left="0.75" right="0.75" top="1" bottom="1" header="0.5" footer="0.5"/>
  <pageSetup paperSize="8" scale="59" orientation="portrait"/>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A5"/>
  <sheetViews>
    <sheetView zoomScale="145" zoomScaleNormal="145" topLeftCell="A3" workbookViewId="0">
      <selection activeCell="E4" sqref="E4"/>
    </sheetView>
  </sheetViews>
  <sheetFormatPr defaultColWidth="9.87272727272727" defaultRowHeight="14" outlineLevelRow="4"/>
  <cols>
    <col min="1" max="1" width="27.2545454545455" customWidth="1"/>
    <col min="2" max="2" width="38.8727272727273" customWidth="1"/>
  </cols>
  <sheetData>
    <row r="1" ht="120" customHeight="1" spans="1:1">
      <c r="A1" t="s">
        <v>135</v>
      </c>
    </row>
    <row r="2" ht="120" customHeight="1" spans="1:1">
      <c r="A2" t="s">
        <v>136</v>
      </c>
    </row>
    <row r="3" ht="120" customHeight="1" spans="1:1">
      <c r="A3" t="s">
        <v>137</v>
      </c>
    </row>
    <row r="4" ht="120" customHeight="1" spans="1:1">
      <c r="A4" t="s">
        <v>138</v>
      </c>
    </row>
    <row r="5" ht="120" customHeight="1" spans="1:1">
      <c r="A5" t="s">
        <v>139</v>
      </c>
    </row>
  </sheetData>
  <pageMargins left="0.75" right="0.75" top="1" bottom="1" header="0.5" footer="0.5"/>
  <pageSetup paperSize="9"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N42"/>
  <sheetViews>
    <sheetView zoomScale="70" zoomScaleNormal="70" topLeftCell="A26" workbookViewId="0">
      <selection activeCell="C41" sqref="C41"/>
    </sheetView>
  </sheetViews>
  <sheetFormatPr defaultColWidth="9.5" defaultRowHeight="21" customHeight="1"/>
  <cols>
    <col min="1" max="1" width="13" style="2" customWidth="1"/>
    <col min="2" max="2" width="15.3727272727273" style="2" customWidth="1"/>
    <col min="3" max="4" width="15.1272727272727" style="2" customWidth="1"/>
    <col min="5" max="5" width="25.2545454545455" style="2" customWidth="1"/>
    <col min="6" max="8" width="21.1272727272727" style="2" customWidth="1"/>
    <col min="9" max="11" width="14.8727272727273" style="2" customWidth="1"/>
    <col min="12" max="12" width="10.6272727272727" style="3" customWidth="1"/>
    <col min="13" max="13" width="15.1272727272727" style="2" customWidth="1"/>
    <col min="14" max="14" width="19.3727272727273" style="2" customWidth="1"/>
    <col min="15" max="16384" width="9.5" style="2"/>
  </cols>
  <sheetData>
    <row r="1" customHeight="1" spans="1:14">
      <c r="A1" s="4" t="s">
        <v>140</v>
      </c>
      <c r="B1" s="4"/>
      <c r="C1" s="4"/>
      <c r="D1" s="4"/>
      <c r="E1" s="4"/>
      <c r="F1" s="4"/>
      <c r="G1" s="4"/>
      <c r="H1" s="4"/>
      <c r="I1" s="4"/>
      <c r="J1" s="4"/>
      <c r="K1" s="4"/>
      <c r="L1" s="5"/>
      <c r="M1" s="4"/>
    </row>
    <row r="2" customHeight="1" spans="1:14">
      <c r="A2" s="6"/>
      <c r="B2" s="6"/>
      <c r="C2" s="7" t="s">
        <v>141</v>
      </c>
      <c r="D2" s="7"/>
      <c r="E2" s="8"/>
      <c r="F2" s="8"/>
      <c r="G2" s="8"/>
      <c r="H2" s="8"/>
      <c r="I2" s="8"/>
      <c r="J2" s="8"/>
      <c r="K2" s="8"/>
      <c r="L2" s="9"/>
      <c r="M2" s="6"/>
    </row>
    <row r="3" ht="47" customHeight="1" spans="1:14">
      <c r="A3" s="10" t="s">
        <v>142</v>
      </c>
      <c r="B3" s="10" t="s">
        <v>143</v>
      </c>
      <c r="C3" s="11" t="s">
        <v>144</v>
      </c>
      <c r="D3" s="12"/>
      <c r="E3" s="12"/>
      <c r="F3" s="12"/>
      <c r="G3" s="13"/>
      <c r="H3" s="6" t="s">
        <v>145</v>
      </c>
      <c r="I3" s="14"/>
      <c r="J3" s="15" t="s">
        <v>146</v>
      </c>
      <c r="K3" s="15"/>
      <c r="L3" s="16"/>
      <c r="M3" s="10" t="s">
        <v>12</v>
      </c>
    </row>
    <row r="4" ht="42" spans="1:14">
      <c r="A4" s="17"/>
      <c r="B4" s="17"/>
      <c r="C4" s="6" t="s">
        <v>147</v>
      </c>
      <c r="D4" s="6" t="s">
        <v>148</v>
      </c>
      <c r="E4" s="6" t="s">
        <v>149</v>
      </c>
      <c r="F4" s="14" t="s">
        <v>150</v>
      </c>
      <c r="G4" s="6" t="s">
        <v>151</v>
      </c>
      <c r="H4" s="6" t="s">
        <v>152</v>
      </c>
      <c r="I4" s="14" t="s">
        <v>153</v>
      </c>
      <c r="J4" s="14" t="s">
        <v>154</v>
      </c>
      <c r="K4" s="14" t="s">
        <v>155</v>
      </c>
      <c r="L4" s="18" t="s">
        <v>156</v>
      </c>
      <c r="M4" s="17"/>
      <c r="N4" s="19" t="s">
        <v>157</v>
      </c>
    </row>
    <row r="5" ht="14" spans="1:14">
      <c r="A5" s="20" t="s">
        <v>158</v>
      </c>
      <c r="B5" s="6" t="s">
        <v>159</v>
      </c>
      <c r="C5" s="6"/>
      <c r="D5" s="6"/>
      <c r="E5" s="6"/>
      <c r="F5" s="6"/>
      <c r="G5" s="6"/>
      <c r="H5" s="17"/>
      <c r="I5" s="17"/>
      <c r="J5" s="21"/>
      <c r="K5" s="21"/>
      <c r="L5" s="17">
        <v>2</v>
      </c>
      <c r="M5" s="17"/>
    </row>
    <row r="6" ht="14" spans="1:14">
      <c r="A6" s="17"/>
      <c r="B6" s="6" t="s">
        <v>160</v>
      </c>
      <c r="C6" s="6"/>
      <c r="D6" s="6"/>
      <c r="E6" s="6"/>
      <c r="F6" s="17"/>
      <c r="G6" s="17"/>
      <c r="H6" s="17"/>
      <c r="I6" s="17"/>
      <c r="J6" s="21"/>
      <c r="K6" s="21"/>
      <c r="L6" s="6"/>
      <c r="M6" s="17"/>
    </row>
    <row r="7" ht="14" spans="1:14">
      <c r="A7" s="20" t="s">
        <v>161</v>
      </c>
      <c r="B7" s="17" t="s">
        <v>162</v>
      </c>
      <c r="C7" s="6"/>
      <c r="D7" s="6"/>
      <c r="E7" s="6"/>
      <c r="F7" s="17"/>
      <c r="G7" s="17"/>
      <c r="H7" s="17"/>
      <c r="I7" s="17"/>
      <c r="J7" s="21"/>
      <c r="K7" s="21"/>
      <c r="L7" s="6">
        <v>2</v>
      </c>
      <c r="M7" s="17"/>
    </row>
    <row r="8" customHeight="1" spans="1:14">
      <c r="A8" s="17"/>
      <c r="B8" s="6" t="s">
        <v>163</v>
      </c>
      <c r="C8" s="22">
        <v>0</v>
      </c>
      <c r="D8" s="22">
        <v>0</v>
      </c>
      <c r="E8" s="22">
        <f t="shared" ref="E8:E40" si="0">C8*2</f>
        <v>0</v>
      </c>
      <c r="F8" s="22">
        <v>22</v>
      </c>
      <c r="G8" s="22"/>
      <c r="H8" s="22"/>
      <c r="I8" s="6"/>
      <c r="J8" s="11" t="s">
        <v>164</v>
      </c>
      <c r="K8" s="11"/>
      <c r="L8" s="6">
        <v>4</v>
      </c>
      <c r="M8" s="6"/>
    </row>
    <row r="9" customHeight="1" spans="1:14">
      <c r="A9" s="10" t="s">
        <v>165</v>
      </c>
      <c r="B9" s="6" t="s">
        <v>162</v>
      </c>
      <c r="C9" s="22">
        <v>2</v>
      </c>
      <c r="D9" s="22">
        <v>0</v>
      </c>
      <c r="E9" s="22">
        <f t="shared" si="0"/>
        <v>4</v>
      </c>
      <c r="F9" s="22">
        <v>33</v>
      </c>
      <c r="G9" s="22">
        <v>1</v>
      </c>
      <c r="H9" s="22"/>
      <c r="I9" s="6"/>
      <c r="J9" s="11" t="s">
        <v>166</v>
      </c>
      <c r="K9" s="11">
        <v>4</v>
      </c>
      <c r="L9" s="23">
        <v>24</v>
      </c>
      <c r="M9" s="6" t="s">
        <v>167</v>
      </c>
    </row>
    <row r="10" customHeight="1" spans="1:14">
      <c r="A10" s="20"/>
      <c r="B10" s="6" t="s">
        <v>159</v>
      </c>
      <c r="C10" s="22">
        <v>11</v>
      </c>
      <c r="D10" s="22">
        <v>0</v>
      </c>
      <c r="E10" s="22">
        <f t="shared" si="0"/>
        <v>22</v>
      </c>
      <c r="F10" s="22">
        <v>27</v>
      </c>
      <c r="G10" s="22">
        <v>1</v>
      </c>
      <c r="H10" s="22"/>
      <c r="I10" s="6"/>
      <c r="J10" s="11">
        <v>1</v>
      </c>
      <c r="K10" s="11">
        <v>2</v>
      </c>
      <c r="L10" s="23">
        <v>14</v>
      </c>
      <c r="M10" s="6"/>
    </row>
    <row r="11" customHeight="1" spans="1:14">
      <c r="A11" s="20"/>
      <c r="B11" s="6" t="s">
        <v>168</v>
      </c>
      <c r="C11" s="22">
        <v>0</v>
      </c>
      <c r="D11" s="22">
        <v>0</v>
      </c>
      <c r="E11" s="22">
        <f t="shared" si="0"/>
        <v>0</v>
      </c>
      <c r="F11" s="22">
        <v>27</v>
      </c>
      <c r="G11" s="22">
        <v>1</v>
      </c>
      <c r="H11" s="22"/>
      <c r="I11" s="6"/>
      <c r="J11" s="11" t="s">
        <v>169</v>
      </c>
      <c r="K11" s="11"/>
      <c r="L11" s="23">
        <v>18</v>
      </c>
      <c r="M11" s="6"/>
    </row>
    <row r="12" customHeight="1" spans="1:14">
      <c r="A12" s="20"/>
      <c r="B12" s="6" t="s">
        <v>163</v>
      </c>
      <c r="C12" s="22">
        <v>5</v>
      </c>
      <c r="D12" s="22">
        <v>0</v>
      </c>
      <c r="E12" s="22">
        <f t="shared" si="0"/>
        <v>10</v>
      </c>
      <c r="F12" s="22">
        <v>36</v>
      </c>
      <c r="G12" s="22">
        <v>1</v>
      </c>
      <c r="H12" s="22"/>
      <c r="I12" s="6"/>
      <c r="J12" s="11"/>
      <c r="K12" s="11"/>
      <c r="L12" s="6">
        <v>4</v>
      </c>
      <c r="M12" s="6"/>
    </row>
    <row r="13" customHeight="1" spans="1:14">
      <c r="A13" s="20"/>
      <c r="B13" s="6" t="s">
        <v>160</v>
      </c>
      <c r="C13" s="22">
        <v>1</v>
      </c>
      <c r="D13" s="22">
        <v>0</v>
      </c>
      <c r="E13" s="22">
        <f t="shared" si="0"/>
        <v>2</v>
      </c>
      <c r="F13" s="22">
        <v>27</v>
      </c>
      <c r="G13" s="22">
        <v>1</v>
      </c>
      <c r="H13" s="22"/>
      <c r="I13" s="6"/>
      <c r="J13" s="11"/>
      <c r="K13" s="11"/>
      <c r="L13" s="23"/>
      <c r="M13" s="6"/>
    </row>
    <row r="14" customHeight="1" spans="1:14">
      <c r="A14" s="20"/>
      <c r="B14" s="6" t="s">
        <v>170</v>
      </c>
      <c r="C14" s="22">
        <v>1</v>
      </c>
      <c r="D14" s="22">
        <v>0</v>
      </c>
      <c r="E14" s="22">
        <f t="shared" si="0"/>
        <v>2</v>
      </c>
      <c r="F14" s="22">
        <v>27</v>
      </c>
      <c r="G14" s="22">
        <v>1</v>
      </c>
      <c r="H14" s="22"/>
      <c r="I14" s="6"/>
      <c r="J14" s="11"/>
      <c r="K14" s="11"/>
      <c r="L14" s="23"/>
      <c r="M14" s="6"/>
    </row>
    <row r="15" customHeight="1" spans="1:14">
      <c r="A15" s="20"/>
      <c r="B15" s="6" t="s">
        <v>171</v>
      </c>
      <c r="C15" s="22">
        <v>1</v>
      </c>
      <c r="D15" s="22">
        <v>0</v>
      </c>
      <c r="E15" s="22">
        <f t="shared" si="0"/>
        <v>2</v>
      </c>
      <c r="F15" s="22">
        <v>27</v>
      </c>
      <c r="G15" s="22">
        <v>1</v>
      </c>
      <c r="H15" s="22"/>
      <c r="I15" s="6"/>
      <c r="J15" s="11"/>
      <c r="K15" s="11"/>
      <c r="L15" s="23"/>
      <c r="M15" s="6"/>
    </row>
    <row r="16" customHeight="1" spans="1:14">
      <c r="A16" s="20"/>
      <c r="B16" s="6" t="s">
        <v>172</v>
      </c>
      <c r="C16" s="22">
        <v>1</v>
      </c>
      <c r="D16" s="22">
        <v>0</v>
      </c>
      <c r="E16" s="22">
        <f t="shared" si="0"/>
        <v>2</v>
      </c>
      <c r="F16" s="22">
        <v>27</v>
      </c>
      <c r="G16" s="22">
        <v>1</v>
      </c>
      <c r="H16" s="22"/>
      <c r="I16" s="6"/>
      <c r="J16" s="11"/>
      <c r="K16" s="11"/>
      <c r="L16" s="23"/>
      <c r="M16" s="6"/>
    </row>
    <row r="17" customHeight="1" spans="1:13">
      <c r="A17" s="17"/>
      <c r="B17" s="6" t="s">
        <v>173</v>
      </c>
      <c r="C17" s="22">
        <v>0</v>
      </c>
      <c r="D17" s="22">
        <v>0</v>
      </c>
      <c r="E17" s="22">
        <f t="shared" si="0"/>
        <v>0</v>
      </c>
      <c r="F17" s="24">
        <v>0</v>
      </c>
      <c r="G17" s="24"/>
      <c r="H17" s="22"/>
      <c r="I17" s="6"/>
      <c r="J17" s="11"/>
      <c r="K17" s="11"/>
      <c r="L17" s="23"/>
      <c r="M17" s="6"/>
    </row>
    <row r="18" ht="28" spans="1:13">
      <c r="A18" s="6" t="s">
        <v>174</v>
      </c>
      <c r="B18" s="6" t="s">
        <v>175</v>
      </c>
      <c r="C18" s="22">
        <v>0</v>
      </c>
      <c r="D18" s="22">
        <v>0</v>
      </c>
      <c r="E18" s="22">
        <f t="shared" si="0"/>
        <v>0</v>
      </c>
      <c r="F18" s="24">
        <v>0</v>
      </c>
      <c r="G18" s="24"/>
      <c r="H18" s="22"/>
      <c r="I18" s="6"/>
      <c r="J18" s="11"/>
      <c r="K18" s="11">
        <v>1</v>
      </c>
      <c r="L18" s="23"/>
      <c r="M18" s="6" t="s">
        <v>176</v>
      </c>
    </row>
    <row r="19" customHeight="1" spans="1:13">
      <c r="A19" s="6"/>
      <c r="B19" s="6" t="s">
        <v>177</v>
      </c>
      <c r="C19" s="22">
        <v>0</v>
      </c>
      <c r="D19" s="22">
        <v>0</v>
      </c>
      <c r="E19" s="22">
        <f t="shared" si="0"/>
        <v>0</v>
      </c>
      <c r="F19" s="24">
        <v>8</v>
      </c>
      <c r="G19" s="24">
        <v>1</v>
      </c>
      <c r="H19" s="25"/>
      <c r="I19" s="6"/>
      <c r="J19" s="11"/>
      <c r="K19" s="11"/>
      <c r="L19" s="23"/>
      <c r="M19" s="6"/>
    </row>
    <row r="20" ht="28" spans="1:13">
      <c r="A20" s="6"/>
      <c r="B20" s="6" t="s">
        <v>178</v>
      </c>
      <c r="C20" s="22">
        <v>0</v>
      </c>
      <c r="D20" s="22">
        <v>0</v>
      </c>
      <c r="E20" s="22">
        <f t="shared" si="0"/>
        <v>0</v>
      </c>
      <c r="F20" s="24">
        <v>8</v>
      </c>
      <c r="G20" s="24">
        <v>1</v>
      </c>
      <c r="H20" s="25"/>
      <c r="I20" s="6"/>
      <c r="J20" s="11"/>
      <c r="K20" s="11"/>
      <c r="L20" s="23"/>
      <c r="M20" s="6" t="s">
        <v>179</v>
      </c>
    </row>
    <row r="21" ht="28" spans="1:13">
      <c r="A21" s="6"/>
      <c r="B21" s="6" t="s">
        <v>180</v>
      </c>
      <c r="C21" s="22">
        <v>0</v>
      </c>
      <c r="D21" s="22">
        <v>0</v>
      </c>
      <c r="E21" s="22">
        <f t="shared" si="0"/>
        <v>0</v>
      </c>
      <c r="F21" s="24">
        <v>8</v>
      </c>
      <c r="G21" s="24">
        <v>1</v>
      </c>
      <c r="H21" s="25"/>
      <c r="I21" s="6"/>
      <c r="J21" s="11"/>
      <c r="K21" s="11"/>
      <c r="L21" s="26">
        <v>1</v>
      </c>
      <c r="M21" s="6" t="s">
        <v>179</v>
      </c>
    </row>
    <row r="22" ht="28" spans="1:13">
      <c r="A22" s="6"/>
      <c r="B22" s="6" t="s">
        <v>181</v>
      </c>
      <c r="C22" s="22">
        <v>0</v>
      </c>
      <c r="D22" s="22">
        <v>0</v>
      </c>
      <c r="E22" s="22">
        <f t="shared" si="0"/>
        <v>0</v>
      </c>
      <c r="F22" s="24">
        <v>8</v>
      </c>
      <c r="G22" s="24">
        <v>1</v>
      </c>
      <c r="H22" s="25"/>
      <c r="I22" s="6"/>
      <c r="J22" s="11"/>
      <c r="K22" s="11"/>
      <c r="L22" s="27">
        <v>1</v>
      </c>
      <c r="M22" s="6" t="s">
        <v>179</v>
      </c>
    </row>
    <row r="23" customHeight="1" spans="1:13">
      <c r="A23" s="6"/>
      <c r="B23" s="6" t="s">
        <v>182</v>
      </c>
      <c r="C23" s="22">
        <v>0</v>
      </c>
      <c r="D23" s="22">
        <v>0</v>
      </c>
      <c r="E23" s="22">
        <f t="shared" si="0"/>
        <v>0</v>
      </c>
      <c r="F23" s="22">
        <f>D23*2</f>
        <v>0</v>
      </c>
      <c r="G23" s="22"/>
      <c r="H23" s="25"/>
      <c r="I23" s="6"/>
      <c r="J23" s="11"/>
      <c r="K23" s="11"/>
      <c r="L23" s="23"/>
      <c r="M23" s="6"/>
    </row>
    <row r="24" customHeight="1" spans="1:13">
      <c r="A24" s="6"/>
      <c r="B24" s="6" t="s">
        <v>183</v>
      </c>
      <c r="C24" s="22">
        <v>0</v>
      </c>
      <c r="D24" s="22">
        <v>0</v>
      </c>
      <c r="E24" s="22">
        <f t="shared" si="0"/>
        <v>0</v>
      </c>
      <c r="F24" s="22">
        <f>D24*2</f>
        <v>0</v>
      </c>
      <c r="G24" s="22"/>
      <c r="H24" s="25"/>
      <c r="I24" s="6"/>
      <c r="J24" s="11"/>
      <c r="K24" s="11"/>
      <c r="L24" s="23"/>
      <c r="M24" s="6"/>
    </row>
    <row r="25" customHeight="1" spans="1:13">
      <c r="A25" s="10" t="s">
        <v>184</v>
      </c>
      <c r="B25" s="6" t="s">
        <v>162</v>
      </c>
      <c r="C25" s="22">
        <v>28</v>
      </c>
      <c r="D25" s="22">
        <v>0</v>
      </c>
      <c r="E25" s="22">
        <f t="shared" si="0"/>
        <v>56</v>
      </c>
      <c r="F25" s="22">
        <v>20</v>
      </c>
      <c r="G25" s="22">
        <v>1</v>
      </c>
      <c r="H25" s="22"/>
      <c r="I25" s="6"/>
      <c r="J25" s="11" t="s">
        <v>185</v>
      </c>
      <c r="K25" s="11"/>
      <c r="L25" s="23">
        <v>6</v>
      </c>
      <c r="M25" s="6"/>
    </row>
    <row r="26" customHeight="1" spans="1:13">
      <c r="A26" s="20"/>
      <c r="B26" s="6" t="s">
        <v>159</v>
      </c>
      <c r="C26" s="22">
        <v>0</v>
      </c>
      <c r="D26" s="22">
        <v>0</v>
      </c>
      <c r="E26" s="22">
        <f t="shared" si="0"/>
        <v>0</v>
      </c>
      <c r="F26" s="28">
        <v>15</v>
      </c>
      <c r="G26" s="22"/>
      <c r="H26" s="22"/>
      <c r="I26" s="6"/>
      <c r="J26" s="11" t="s">
        <v>185</v>
      </c>
      <c r="K26" s="11"/>
      <c r="L26" s="23">
        <v>8</v>
      </c>
      <c r="M26" s="6"/>
    </row>
    <row r="27" customHeight="1" spans="1:13">
      <c r="A27" s="20"/>
      <c r="B27" s="6" t="s">
        <v>168</v>
      </c>
      <c r="C27" s="22">
        <v>0</v>
      </c>
      <c r="D27" s="22">
        <v>0</v>
      </c>
      <c r="E27" s="22">
        <f t="shared" si="0"/>
        <v>0</v>
      </c>
      <c r="F27" s="28">
        <v>15</v>
      </c>
      <c r="G27" s="22">
        <v>1</v>
      </c>
      <c r="H27" s="22"/>
      <c r="I27" s="6"/>
      <c r="J27" s="11" t="s">
        <v>186</v>
      </c>
      <c r="K27" s="11"/>
      <c r="L27" s="23">
        <v>30</v>
      </c>
      <c r="M27" s="6"/>
    </row>
    <row r="28" customHeight="1" spans="1:13">
      <c r="A28" s="20"/>
      <c r="B28" s="6" t="s">
        <v>163</v>
      </c>
      <c r="C28" s="22">
        <v>0</v>
      </c>
      <c r="D28" s="22">
        <v>20</v>
      </c>
      <c r="E28" s="22">
        <f t="shared" si="0"/>
        <v>0</v>
      </c>
      <c r="F28" s="22">
        <v>15</v>
      </c>
      <c r="G28" s="22"/>
      <c r="H28" s="22"/>
      <c r="I28" s="6"/>
      <c r="J28" s="11" t="s">
        <v>187</v>
      </c>
      <c r="K28" s="11"/>
      <c r="L28" s="23">
        <v>8</v>
      </c>
      <c r="M28" s="6"/>
    </row>
    <row r="29" customHeight="1" spans="1:13">
      <c r="A29" s="20"/>
      <c r="B29" s="6" t="s">
        <v>160</v>
      </c>
      <c r="C29" s="22">
        <v>1</v>
      </c>
      <c r="D29" s="22">
        <v>0</v>
      </c>
      <c r="E29" s="22">
        <f t="shared" si="0"/>
        <v>2</v>
      </c>
      <c r="F29" s="22">
        <v>15</v>
      </c>
      <c r="G29" s="22">
        <v>1</v>
      </c>
      <c r="H29" s="22"/>
      <c r="I29" s="6"/>
      <c r="J29" s="11"/>
      <c r="K29" s="11"/>
      <c r="L29" s="23">
        <v>4</v>
      </c>
      <c r="M29" s="6"/>
    </row>
    <row r="30" customHeight="1" spans="1:13">
      <c r="A30" s="20"/>
      <c r="B30" s="6" t="s">
        <v>170</v>
      </c>
      <c r="C30" s="22">
        <v>1</v>
      </c>
      <c r="D30" s="22">
        <v>0</v>
      </c>
      <c r="E30" s="22">
        <f t="shared" si="0"/>
        <v>2</v>
      </c>
      <c r="F30" s="22">
        <v>15</v>
      </c>
      <c r="G30" s="22"/>
      <c r="H30" s="22"/>
      <c r="I30" s="6"/>
      <c r="J30" s="11"/>
      <c r="K30" s="11"/>
      <c r="L30" s="23">
        <v>4</v>
      </c>
      <c r="M30" s="6"/>
    </row>
    <row r="31" customHeight="1" spans="1:13">
      <c r="A31" s="20"/>
      <c r="B31" s="6" t="s">
        <v>171</v>
      </c>
      <c r="C31" s="22">
        <v>1</v>
      </c>
      <c r="D31" s="22">
        <v>0</v>
      </c>
      <c r="E31" s="22">
        <f t="shared" si="0"/>
        <v>2</v>
      </c>
      <c r="F31" s="22">
        <v>15</v>
      </c>
      <c r="G31" s="22">
        <v>1</v>
      </c>
      <c r="H31" s="22"/>
      <c r="I31" s="6"/>
      <c r="J31" s="11"/>
      <c r="K31" s="11"/>
      <c r="L31" s="23">
        <v>4</v>
      </c>
      <c r="M31" s="6"/>
    </row>
    <row r="32" customHeight="1" spans="1:13">
      <c r="A32" s="20"/>
      <c r="B32" s="6" t="s">
        <v>172</v>
      </c>
      <c r="C32" s="22">
        <v>1</v>
      </c>
      <c r="D32" s="22">
        <v>0</v>
      </c>
      <c r="E32" s="22">
        <f t="shared" si="0"/>
        <v>2</v>
      </c>
      <c r="F32" s="22">
        <v>15</v>
      </c>
      <c r="G32" s="22"/>
      <c r="H32" s="22"/>
      <c r="I32" s="6"/>
      <c r="J32" s="11"/>
      <c r="K32" s="11"/>
      <c r="L32" s="23">
        <v>4</v>
      </c>
      <c r="M32" s="6"/>
    </row>
    <row r="33" customHeight="1" spans="1:13">
      <c r="A33" s="17"/>
      <c r="B33" s="6" t="s">
        <v>173</v>
      </c>
      <c r="C33" s="22">
        <v>0</v>
      </c>
      <c r="D33" s="22">
        <v>0</v>
      </c>
      <c r="E33" s="22">
        <f t="shared" si="0"/>
        <v>0</v>
      </c>
      <c r="F33" s="22">
        <v>0</v>
      </c>
      <c r="G33" s="22"/>
      <c r="H33" s="22"/>
      <c r="I33" s="6"/>
      <c r="J33" s="11"/>
      <c r="K33" s="11"/>
      <c r="L33" s="23"/>
      <c r="M33" s="6"/>
    </row>
    <row r="34" ht="28" spans="1:13">
      <c r="A34" s="6" t="s">
        <v>188</v>
      </c>
      <c r="B34" s="6" t="s">
        <v>162</v>
      </c>
      <c r="C34" s="22">
        <v>0</v>
      </c>
      <c r="D34" s="22">
        <v>0</v>
      </c>
      <c r="E34" s="22">
        <f t="shared" si="0"/>
        <v>0</v>
      </c>
      <c r="F34" s="22">
        <v>8</v>
      </c>
      <c r="G34" s="22"/>
      <c r="H34" s="22"/>
      <c r="I34" s="6"/>
      <c r="J34" s="11"/>
      <c r="K34" s="11"/>
      <c r="L34" s="23">
        <v>8</v>
      </c>
      <c r="M34" s="6" t="s">
        <v>189</v>
      </c>
    </row>
    <row r="35" ht="21.95" customHeight="1" spans="1:13">
      <c r="A35" s="6"/>
      <c r="B35" s="6" t="s">
        <v>159</v>
      </c>
      <c r="C35" s="22">
        <v>0</v>
      </c>
      <c r="D35" s="22">
        <v>0</v>
      </c>
      <c r="E35" s="22">
        <f t="shared" si="0"/>
        <v>0</v>
      </c>
      <c r="F35" s="22">
        <v>8</v>
      </c>
      <c r="G35" s="22"/>
      <c r="H35" s="22"/>
      <c r="I35" s="6"/>
      <c r="J35" s="11"/>
      <c r="K35" s="11"/>
      <c r="L35" s="26">
        <v>8</v>
      </c>
      <c r="M35" s="6" t="s">
        <v>190</v>
      </c>
    </row>
    <row r="36" ht="28" spans="1:13">
      <c r="A36" s="6" t="s">
        <v>191</v>
      </c>
      <c r="B36" s="6" t="s">
        <v>162</v>
      </c>
      <c r="C36" s="22">
        <v>0</v>
      </c>
      <c r="D36" s="22">
        <v>0</v>
      </c>
      <c r="E36" s="22">
        <f t="shared" si="0"/>
        <v>0</v>
      </c>
      <c r="F36" s="22">
        <v>2</v>
      </c>
      <c r="G36" s="22"/>
      <c r="H36" s="22"/>
      <c r="I36" s="6"/>
      <c r="J36" s="11"/>
      <c r="K36" s="11"/>
      <c r="L36" s="27">
        <v>8</v>
      </c>
      <c r="M36" s="6" t="s">
        <v>192</v>
      </c>
    </row>
    <row r="37" ht="21.95" customHeight="1" spans="1:13">
      <c r="A37" s="6"/>
      <c r="B37" s="6" t="s">
        <v>159</v>
      </c>
      <c r="C37" s="22">
        <v>0</v>
      </c>
      <c r="D37" s="22">
        <v>0</v>
      </c>
      <c r="E37" s="22">
        <f t="shared" si="0"/>
        <v>0</v>
      </c>
      <c r="F37" s="22">
        <v>2</v>
      </c>
      <c r="G37" s="22"/>
      <c r="H37" s="22"/>
      <c r="I37" s="6"/>
      <c r="J37" s="11"/>
      <c r="K37" s="11"/>
      <c r="L37" s="23">
        <v>8</v>
      </c>
      <c r="M37" s="6" t="s">
        <v>190</v>
      </c>
    </row>
    <row r="38" ht="21.95" customHeight="1" spans="1:13">
      <c r="A38" s="6" t="s">
        <v>193</v>
      </c>
      <c r="B38" s="6" t="s">
        <v>162</v>
      </c>
      <c r="C38" s="22">
        <v>0</v>
      </c>
      <c r="D38" s="22">
        <v>0</v>
      </c>
      <c r="E38" s="22">
        <f t="shared" si="0"/>
        <v>0</v>
      </c>
      <c r="F38" s="22">
        <v>0</v>
      </c>
      <c r="G38" s="22"/>
      <c r="H38" s="22"/>
      <c r="I38" s="6"/>
      <c r="J38" s="11"/>
      <c r="K38" s="11"/>
      <c r="L38" s="6">
        <v>2</v>
      </c>
      <c r="M38" s="6" t="s">
        <v>194</v>
      </c>
    </row>
    <row r="39" ht="21.95" customHeight="1" spans="1:13">
      <c r="A39" s="6"/>
      <c r="B39" s="6" t="s">
        <v>159</v>
      </c>
      <c r="C39" s="22">
        <v>0</v>
      </c>
      <c r="D39" s="22">
        <v>0</v>
      </c>
      <c r="E39" s="22">
        <f t="shared" si="0"/>
        <v>0</v>
      </c>
      <c r="F39" s="22">
        <v>0</v>
      </c>
      <c r="G39" s="22"/>
      <c r="H39" s="22"/>
      <c r="I39" s="6"/>
      <c r="J39" s="11"/>
      <c r="K39" s="11"/>
      <c r="L39" s="6">
        <v>2</v>
      </c>
      <c r="M39" s="6" t="s">
        <v>195</v>
      </c>
    </row>
    <row r="40" ht="21.95" customHeight="1" spans="1:13">
      <c r="A40" s="6" t="s">
        <v>196</v>
      </c>
      <c r="B40" s="6" t="s">
        <v>162</v>
      </c>
      <c r="C40" s="6">
        <v>0</v>
      </c>
      <c r="D40" s="6">
        <v>0</v>
      </c>
      <c r="E40" s="6">
        <f t="shared" si="0"/>
        <v>0</v>
      </c>
      <c r="F40" s="6">
        <v>0</v>
      </c>
      <c r="G40" s="6"/>
      <c r="H40" s="22"/>
      <c r="I40" s="6"/>
      <c r="J40" s="11"/>
      <c r="K40" s="11"/>
      <c r="L40" s="6"/>
      <c r="M40" s="6" t="s">
        <v>197</v>
      </c>
    </row>
    <row r="41" customHeight="1" spans="1:13">
      <c r="A41" s="11" t="s">
        <v>198</v>
      </c>
      <c r="B41" s="13"/>
      <c r="C41" s="29">
        <f>SUM(C5:C40)</f>
        <v>54</v>
      </c>
      <c r="D41" s="6">
        <f>SUM(D5:D40)</f>
        <v>20</v>
      </c>
      <c r="E41" s="6">
        <f>SUM(E5:E40)</f>
        <v>108</v>
      </c>
      <c r="F41" s="6">
        <f>SUM(F5:F40)</f>
        <v>430</v>
      </c>
      <c r="G41" s="6">
        <f>SUM(G5:G40)</f>
        <v>16</v>
      </c>
      <c r="H41" s="6"/>
      <c r="I41" s="6"/>
      <c r="J41" s="6"/>
      <c r="K41" s="6"/>
      <c r="L41" s="6">
        <f>SUM(L5:L40)</f>
        <v>174</v>
      </c>
      <c r="M41" s="6"/>
    </row>
    <row r="42" ht="47" customHeight="1" spans="1:13">
      <c r="C42" s="2" t="s">
        <v>199</v>
      </c>
      <c r="D42" s="2" t="s">
        <v>200</v>
      </c>
    </row>
  </sheetData>
  <mergeCells count="17">
    <mergeCell ref="A1:M1"/>
    <mergeCell ref="C2:L2"/>
    <mergeCell ref="C3:G3"/>
    <mergeCell ref="H3:I3"/>
    <mergeCell ref="J3:L3"/>
    <mergeCell ref="A41:B41"/>
    <mergeCell ref="A3:A4"/>
    <mergeCell ref="A5:A6"/>
    <mergeCell ref="A7:A8"/>
    <mergeCell ref="A9:A17"/>
    <mergeCell ref="A18:A24"/>
    <mergeCell ref="A25:A33"/>
    <mergeCell ref="A34:A35"/>
    <mergeCell ref="A36:A37"/>
    <mergeCell ref="A38:A39"/>
    <mergeCell ref="B3:B4"/>
    <mergeCell ref="M3:M4"/>
  </mergeCells>
  <pageMargins left="0.75" right="0.75" top="1" bottom="1" header="0.5" footer="0.5"/>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B5"/>
  <sheetViews>
    <sheetView zoomScale="115" zoomScaleNormal="115" topLeftCell="A2" workbookViewId="0">
      <selection activeCell="I9" sqref="I9"/>
    </sheetView>
  </sheetViews>
  <sheetFormatPr defaultColWidth="9.87272727272727" defaultRowHeight="14" outlineLevelRow="4" outlineLevelCol="1"/>
  <cols>
    <col min="1" max="1" width="26.3727272727273" customWidth="1"/>
    <col min="2" max="2" width="28.1272727272727" customWidth="1"/>
  </cols>
  <sheetData>
    <row r="1" ht="84.95" customHeight="1" spans="1:2">
      <c r="A1" t="s">
        <v>201</v>
      </c>
    </row>
    <row r="2" ht="84.95" customHeight="1" spans="1:2">
      <c r="A2" t="s">
        <v>202</v>
      </c>
    </row>
    <row r="3" ht="84.95" customHeight="1" spans="1:2">
      <c r="A3" t="s">
        <v>203</v>
      </c>
      <c r="B3" s="1"/>
    </row>
    <row r="4" ht="84.95" customHeight="1" spans="1:2">
      <c r="A4" t="s">
        <v>204</v>
      </c>
    </row>
    <row r="5" ht="84.95" customHeight="1" spans="1:2">
      <c r="A5" t="s">
        <v>205</v>
      </c>
    </row>
  </sheetData>
  <pageMargins left="0.75" right="0.75" top="1" bottom="1" header="0.5" footer="0.5"/>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需求</vt:lpstr>
      <vt:lpstr>无线AP需求图</vt:lpstr>
      <vt:lpstr>点位表</vt:lpstr>
      <vt:lpstr>工位图</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10007757</dc:creator>
  <cp:lastModifiedBy>陈家肃</cp:lastModifiedBy>
  <dcterms:created xsi:type="dcterms:W3CDTF">2026-02-27T23:13:00Z</dcterms:created>
  <dcterms:modified xsi:type="dcterms:W3CDTF">2026-06-17T01:08:50Z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EF7FD26DFE0B47F5ADB418437E3A82B2_13</vt:lpwstr>
  </property>
  <property fmtid="{D5CDD505-2E9C-101B-9397-08002B2CF9AE}" pid="3" name="KSOProductBuildVer">
    <vt:lpwstr>2052-12.1.0.26895</vt:lpwstr>
  </property>
  <property fmtid="{D5CDD505-2E9C-101B-9397-08002B2CF9AE}" pid="4" name="CalculationRule">
    <vt:i4>1</vt:i4>
  </property>
</Properties>
</file>