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太阳的宠儿\Desktop\"/>
    </mc:Choice>
  </mc:AlternateContent>
  <xr:revisionPtr revIDLastSave="0" documentId="13_ncr:1_{49433313-444A-4180-B6D3-74AFC6CA4AE6}"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workbook>
</file>

<file path=xl/calcChain.xml><?xml version="1.0" encoding="utf-8"?>
<calcChain xmlns="http://schemas.openxmlformats.org/spreadsheetml/2006/main">
  <c r="F37" i="1" l="1"/>
  <c r="F36" i="1"/>
  <c r="F35" i="1"/>
  <c r="F33" i="1"/>
  <c r="F32" i="1"/>
  <c r="F31" i="1"/>
  <c r="F30" i="1"/>
  <c r="F29" i="1"/>
  <c r="F28" i="1"/>
  <c r="F27" i="1"/>
  <c r="F26" i="1"/>
  <c r="F25" i="1"/>
  <c r="F24" i="1"/>
  <c r="F23" i="1"/>
  <c r="F22" i="1"/>
  <c r="F21" i="1"/>
  <c r="F20" i="1"/>
  <c r="F19" i="1"/>
  <c r="F18" i="1"/>
  <c r="F17" i="1"/>
  <c r="F16" i="1"/>
  <c r="F14" i="1"/>
  <c r="F13" i="1"/>
  <c r="F12" i="1"/>
  <c r="F11" i="1"/>
  <c r="F10" i="1"/>
  <c r="F9" i="1"/>
  <c r="F8" i="1"/>
  <c r="F7" i="1"/>
  <c r="F6" i="1"/>
</calcChain>
</file>

<file path=xl/sharedStrings.xml><?xml version="1.0" encoding="utf-8"?>
<sst xmlns="http://schemas.openxmlformats.org/spreadsheetml/2006/main" count="111" uniqueCount="53">
  <si>
    <t>设备名称</t>
  </si>
  <si>
    <t>数量</t>
  </si>
  <si>
    <t>单位</t>
  </si>
  <si>
    <t>电子胃肠镜系统（含主机，配高清胃镜、高清肠镜各2条、洗消机、二氧化碳泵、注水泵）</t>
  </si>
  <si>
    <t>套</t>
  </si>
  <si>
    <t>电子鼻咽喉镜系统（含主机，配高清电子鼻咽喉镜1条，治疗型电子鼻咽喉镜1条）</t>
  </si>
  <si>
    <t>纤维支气管镜(含主机、支气管镜1套、可视软性喉镜（可抛弃式）2套)</t>
  </si>
  <si>
    <t>台</t>
  </si>
  <si>
    <t>高频电刀</t>
  </si>
  <si>
    <t>心电监护仪</t>
  </si>
  <si>
    <t>电动吸引器</t>
  </si>
  <si>
    <t>纯水机</t>
  </si>
  <si>
    <t>全自动内镜清洗消毒工作站</t>
  </si>
  <si>
    <t>抢救车</t>
  </si>
  <si>
    <t>牙科综合治疗机</t>
  </si>
  <si>
    <t>口腔颌面锥形术CT（CBCT四合一）</t>
  </si>
  <si>
    <t>紫外线空气消毒机</t>
  </si>
  <si>
    <t>无油空气压缩机</t>
  </si>
  <si>
    <t>污水处理器</t>
  </si>
  <si>
    <t>牙科电动空压机</t>
  </si>
  <si>
    <t>牙科负压机</t>
  </si>
  <si>
    <t>LED光固化灯</t>
  </si>
  <si>
    <t>超声洁牙机</t>
  </si>
  <si>
    <t>根管长度测量仪</t>
  </si>
  <si>
    <t>根管预备机</t>
  </si>
  <si>
    <t>牙胶充填仪</t>
  </si>
  <si>
    <t>超声波清洗机</t>
  </si>
  <si>
    <t>手术显微镜</t>
  </si>
  <si>
    <t>手机清洗注油机</t>
  </si>
  <si>
    <t>牙科低速手机</t>
  </si>
  <si>
    <t>牙科高速手机</t>
  </si>
  <si>
    <t>空气消毒机（含床边消毒机）</t>
  </si>
  <si>
    <t>移动紫外线灯</t>
  </si>
  <si>
    <t>固定紫外线灯</t>
  </si>
  <si>
    <t>预算单价（万元）</t>
    <phoneticPr fontId="5" type="noConversion"/>
  </si>
  <si>
    <t>预算总价（万元</t>
    <phoneticPr fontId="5" type="noConversion"/>
  </si>
  <si>
    <t>型号规格</t>
    <phoneticPr fontId="5" type="noConversion"/>
  </si>
  <si>
    <t>产地</t>
    <phoneticPr fontId="5" type="noConversion"/>
  </si>
  <si>
    <t>报价单价（万元）</t>
    <phoneticPr fontId="5" type="noConversion"/>
  </si>
  <si>
    <t>报价总价（万元）</t>
    <phoneticPr fontId="5" type="noConversion"/>
  </si>
  <si>
    <t>制造商名称/品牌</t>
    <phoneticPr fontId="5" type="noConversion"/>
  </si>
  <si>
    <t>序号</t>
    <phoneticPr fontId="5" type="noConversion"/>
  </si>
  <si>
    <t>一、内窥镜室</t>
    <phoneticPr fontId="5" type="noConversion"/>
  </si>
  <si>
    <t>二、口腔科</t>
    <phoneticPr fontId="5" type="noConversion"/>
  </si>
  <si>
    <t>三、其他</t>
    <phoneticPr fontId="5" type="noConversion"/>
  </si>
  <si>
    <t>质保期</t>
    <phoneticPr fontId="5" type="noConversion"/>
  </si>
  <si>
    <t>备注</t>
    <phoneticPr fontId="5" type="noConversion"/>
  </si>
  <si>
    <t>麻章区人民医院新建项目医疗设备采购（内窥镜室和口腔科）市场需求调研报价表</t>
    <phoneticPr fontId="5" type="noConversion"/>
  </si>
  <si>
    <t>供应商名称：XXX公司（盖章）</t>
    <phoneticPr fontId="5" type="noConversion"/>
  </si>
  <si>
    <t>2026年XX月XX日</t>
    <phoneticPr fontId="5" type="noConversion"/>
  </si>
  <si>
    <t>注：报价为设备含税价格包括了货物从出厂到保修期内维修维护以及运输、税费等一切费用。</t>
    <phoneticPr fontId="5" type="noConversion"/>
  </si>
  <si>
    <t>交货期
（合同签订之日起）</t>
    <phoneticPr fontId="5" type="noConversion"/>
  </si>
  <si>
    <t>天</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</si>
</sst>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宋体"/>
      <charset val="134"/>
      <scheme val="minor"/>
    </font>
    <font>
      <sz val="12"/>
      <name val="宋体"/>
      <charset val="134"/>
    </font>
    <font>
      <sz val="14"/>
      <name val="宋体"/>
      <charset val="134"/>
    </font>
    <font>
      <b/>
      <sz val="11"/>
      <color rgb="FF333333"/>
      <name val="宋体"/>
      <charset val="134"/>
    </font>
    <font>
      <sz val="11"/>
      <color rgb="FF333333"/>
      <name val="宋体"/>
      <charset val="134"/>
    </font>
    <font>
      <sz val="9"/>
      <name val="宋体"/>
      <charset val="134"/>
      <scheme val="minor"/>
    </font>
    <font>
      <b/>
      <sz val="11"/>
      <color rgb="FF333333"/>
      <name val="宋体"/>
      <family val="3"/>
      <charset val="134"/>
    </font>
    <font>
      <sz val="12"/>
      <name val="宋体"/>
      <family val="3"/>
      <charset val="134"/>
    </font>
    <font>
      <b/>
      <sz val="12"/>
      <name val="宋体"/>
      <family val="3"/>
      <charset val="134"/>
    </font>
    <font>
      <sz val="11"/>
      <name val="宋体"/>
      <family val="3"/>
      <charset val="134"/>
    </font>
    <font>
      <b/>
      <sz val="16"/>
      <name val="宋体"/>
      <family val="3"/>
      <charset val="134"/>
    </font>
    <font>
      <sz val="11"/>
      <color rgb="FF333333"/>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2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7" fillId="0" borderId="1" xfId="0" applyFont="1" applyBorder="1">
      <alignment vertical="center"/>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0" fontId="8" fillId="0" borderId="0" xfId="0" applyFont="1">
      <alignment vertical="center"/>
    </xf>
    <xf numFmtId="0" fontId="7" fillId="0" borderId="0" xfId="0" applyFont="1">
      <alignment vertical="center"/>
    </xf>
    <xf numFmtId="0" fontId="11" fillId="0" borderId="3" xfId="0" applyFont="1" applyBorder="1" applyAlignment="1">
      <alignment horizontal="center" vertical="center" wrapText="1"/>
    </xf>
    <xf numFmtId="0" fontId="8" fillId="0" borderId="1" xfId="0" applyFont="1" applyBorder="1" applyAlignment="1">
      <alignment horizontal="left" vertical="center"/>
    </xf>
    <xf numFmtId="0" fontId="10" fillId="0" borderId="0" xfId="0" applyFont="1" applyAlignment="1">
      <alignment horizontal="center" vertical="center"/>
    </xf>
    <xf numFmtId="0" fontId="8" fillId="0" borderId="0" xfId="0" applyFont="1" applyAlignment="1">
      <alignment horizontal="lef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2"/>
  <sheetViews>
    <sheetView tabSelected="1" topLeftCell="A23" workbookViewId="0">
      <selection activeCell="L35" sqref="L35:L37"/>
    </sheetView>
  </sheetViews>
  <sheetFormatPr defaultColWidth="9" defaultRowHeight="15.6" x14ac:dyDescent="0.25"/>
  <cols>
    <col min="1" max="1" width="4.5546875" style="1" customWidth="1"/>
    <col min="2" max="2" width="31.77734375" style="1" customWidth="1"/>
    <col min="3" max="4" width="7" style="1" customWidth="1"/>
    <col min="5" max="6" width="10.6640625" style="1" customWidth="1"/>
    <col min="7" max="7" width="11.88671875" style="1" customWidth="1"/>
    <col min="8" max="8" width="10.33203125" style="1"/>
    <col min="9" max="9" width="9" style="1"/>
    <col min="10" max="11" width="11.5546875" style="1" customWidth="1"/>
    <col min="12" max="12" width="9.77734375" style="1" customWidth="1"/>
    <col min="13" max="16384" width="9" style="1"/>
  </cols>
  <sheetData>
    <row r="1" spans="1:14" x14ac:dyDescent="0.25">
      <c r="A1" s="18" t="s">
        <v>47</v>
      </c>
      <c r="B1" s="18"/>
      <c r="C1" s="18"/>
      <c r="D1" s="18"/>
      <c r="E1" s="18"/>
      <c r="F1" s="18"/>
      <c r="G1" s="18"/>
      <c r="H1" s="18"/>
      <c r="I1" s="18"/>
      <c r="J1" s="18"/>
      <c r="K1" s="18"/>
      <c r="L1" s="18"/>
      <c r="M1" s="18"/>
      <c r="N1" s="18"/>
    </row>
    <row r="2" spans="1:14" x14ac:dyDescent="0.25">
      <c r="A2" s="18"/>
      <c r="B2" s="18"/>
      <c r="C2" s="18"/>
      <c r="D2" s="18"/>
      <c r="E2" s="18"/>
      <c r="F2" s="18"/>
      <c r="G2" s="18"/>
      <c r="H2" s="18"/>
      <c r="I2" s="18"/>
      <c r="J2" s="18"/>
      <c r="K2" s="18"/>
      <c r="L2" s="18"/>
      <c r="M2" s="18"/>
      <c r="N2" s="18"/>
    </row>
    <row r="3" spans="1:14" customFormat="1" ht="12" customHeight="1" x14ac:dyDescent="0.25">
      <c r="B3" s="1"/>
      <c r="C3" s="1"/>
      <c r="D3" s="1"/>
      <c r="E3" s="1"/>
      <c r="F3" s="1"/>
    </row>
    <row r="4" spans="1:14" ht="65.400000000000006" customHeight="1" x14ac:dyDescent="0.25">
      <c r="A4" s="8" t="s">
        <v>41</v>
      </c>
      <c r="B4" s="6" t="s">
        <v>0</v>
      </c>
      <c r="C4" s="3" t="s">
        <v>1</v>
      </c>
      <c r="D4" s="3" t="s">
        <v>2</v>
      </c>
      <c r="E4" s="5" t="s">
        <v>34</v>
      </c>
      <c r="F4" s="5" t="s">
        <v>35</v>
      </c>
      <c r="G4" s="5" t="s">
        <v>40</v>
      </c>
      <c r="H4" s="5" t="s">
        <v>36</v>
      </c>
      <c r="I4" s="5" t="s">
        <v>37</v>
      </c>
      <c r="J4" s="5" t="s">
        <v>38</v>
      </c>
      <c r="K4" s="5" t="s">
        <v>39</v>
      </c>
      <c r="L4" s="5" t="s">
        <v>51</v>
      </c>
      <c r="M4" s="5" t="s">
        <v>45</v>
      </c>
      <c r="N4" s="5" t="s">
        <v>46</v>
      </c>
    </row>
    <row r="5" spans="1:14" s="2" customFormat="1" ht="18" customHeight="1" x14ac:dyDescent="0.25">
      <c r="A5" s="17" t="s">
        <v>42</v>
      </c>
      <c r="B5" s="17"/>
      <c r="C5" s="17"/>
      <c r="D5" s="17"/>
      <c r="E5" s="17"/>
      <c r="F5" s="17"/>
      <c r="G5" s="17"/>
      <c r="H5" s="17"/>
      <c r="I5" s="17"/>
      <c r="J5" s="17"/>
      <c r="K5" s="17"/>
      <c r="L5" s="17"/>
      <c r="M5" s="17"/>
      <c r="N5" s="17"/>
    </row>
    <row r="6" spans="1:14" s="2" customFormat="1" ht="42.6" customHeight="1" x14ac:dyDescent="0.25">
      <c r="A6" s="10">
        <v>1</v>
      </c>
      <c r="B6" s="11" t="s">
        <v>3</v>
      </c>
      <c r="C6" s="12">
        <v>1</v>
      </c>
      <c r="D6" s="12" t="s">
        <v>4</v>
      </c>
      <c r="E6" s="12">
        <v>220</v>
      </c>
      <c r="F6" s="12">
        <f t="shared" ref="F6:F14" si="0">C6*E6</f>
        <v>220</v>
      </c>
      <c r="G6" s="12"/>
      <c r="H6" s="12"/>
      <c r="I6" s="12"/>
      <c r="J6" s="12"/>
      <c r="K6" s="12"/>
      <c r="L6" s="16" t="s">
        <v>52</v>
      </c>
      <c r="M6" s="12"/>
      <c r="N6" s="12"/>
    </row>
    <row r="7" spans="1:14" s="2" customFormat="1" ht="42.6" customHeight="1" x14ac:dyDescent="0.25">
      <c r="A7" s="9">
        <v>2</v>
      </c>
      <c r="B7" s="7" t="s">
        <v>5</v>
      </c>
      <c r="C7" s="4">
        <v>1</v>
      </c>
      <c r="D7" s="4" t="s">
        <v>4</v>
      </c>
      <c r="E7" s="4">
        <v>140</v>
      </c>
      <c r="F7" s="4">
        <f t="shared" si="0"/>
        <v>140</v>
      </c>
      <c r="G7" s="4"/>
      <c r="H7" s="4"/>
      <c r="I7" s="4"/>
      <c r="J7" s="4"/>
      <c r="K7" s="4"/>
      <c r="L7" s="16" t="s">
        <v>52</v>
      </c>
      <c r="M7" s="4"/>
      <c r="N7" s="12"/>
    </row>
    <row r="8" spans="1:14" s="2" customFormat="1" ht="42.6" customHeight="1" x14ac:dyDescent="0.25">
      <c r="A8" s="9">
        <v>3</v>
      </c>
      <c r="B8" s="7" t="s">
        <v>6</v>
      </c>
      <c r="C8" s="4">
        <v>1</v>
      </c>
      <c r="D8" s="4" t="s">
        <v>7</v>
      </c>
      <c r="E8" s="4">
        <v>29</v>
      </c>
      <c r="F8" s="4">
        <f t="shared" si="0"/>
        <v>29</v>
      </c>
      <c r="G8" s="4"/>
      <c r="H8" s="4"/>
      <c r="I8" s="4"/>
      <c r="J8" s="4"/>
      <c r="K8" s="4"/>
      <c r="L8" s="16" t="s">
        <v>52</v>
      </c>
      <c r="M8" s="4"/>
      <c r="N8" s="12"/>
    </row>
    <row r="9" spans="1:14" s="2" customFormat="1" ht="19.05" customHeight="1" x14ac:dyDescent="0.25">
      <c r="A9" s="9">
        <v>4</v>
      </c>
      <c r="B9" s="7" t="s">
        <v>8</v>
      </c>
      <c r="C9" s="4">
        <v>1</v>
      </c>
      <c r="D9" s="4" t="s">
        <v>7</v>
      </c>
      <c r="E9" s="4">
        <v>13</v>
      </c>
      <c r="F9" s="4">
        <f t="shared" si="0"/>
        <v>13</v>
      </c>
      <c r="G9" s="4"/>
      <c r="H9" s="4"/>
      <c r="I9" s="4"/>
      <c r="J9" s="4"/>
      <c r="K9" s="4"/>
      <c r="L9" s="16" t="s">
        <v>52</v>
      </c>
      <c r="M9" s="4"/>
      <c r="N9" s="12"/>
    </row>
    <row r="10" spans="1:14" s="2" customFormat="1" ht="19.05" customHeight="1" x14ac:dyDescent="0.25">
      <c r="A10" s="9">
        <v>5</v>
      </c>
      <c r="B10" s="7" t="s">
        <v>9</v>
      </c>
      <c r="C10" s="4">
        <v>1</v>
      </c>
      <c r="D10" s="4" t="s">
        <v>7</v>
      </c>
      <c r="E10" s="4">
        <v>1.8</v>
      </c>
      <c r="F10" s="4">
        <f t="shared" si="0"/>
        <v>1.8</v>
      </c>
      <c r="G10" s="4"/>
      <c r="H10" s="4"/>
      <c r="I10" s="4"/>
      <c r="J10" s="4"/>
      <c r="K10" s="4"/>
      <c r="L10" s="16" t="s">
        <v>52</v>
      </c>
      <c r="M10" s="4"/>
      <c r="N10" s="12"/>
    </row>
    <row r="11" spans="1:14" s="2" customFormat="1" ht="19.05" customHeight="1" x14ac:dyDescent="0.25">
      <c r="A11" s="9">
        <v>6</v>
      </c>
      <c r="B11" s="7" t="s">
        <v>10</v>
      </c>
      <c r="C11" s="4">
        <v>1</v>
      </c>
      <c r="D11" s="4" t="s">
        <v>7</v>
      </c>
      <c r="E11" s="4">
        <v>0.12</v>
      </c>
      <c r="F11" s="4">
        <f t="shared" si="0"/>
        <v>0.12</v>
      </c>
      <c r="G11" s="4"/>
      <c r="H11" s="4"/>
      <c r="I11" s="4"/>
      <c r="J11" s="4"/>
      <c r="K11" s="4"/>
      <c r="L11" s="16" t="s">
        <v>52</v>
      </c>
      <c r="M11" s="4"/>
      <c r="N11" s="12"/>
    </row>
    <row r="12" spans="1:14" s="2" customFormat="1" ht="19.05" customHeight="1" x14ac:dyDescent="0.25">
      <c r="A12" s="9">
        <v>7</v>
      </c>
      <c r="B12" s="7" t="s">
        <v>11</v>
      </c>
      <c r="C12" s="4">
        <v>1</v>
      </c>
      <c r="D12" s="4" t="s">
        <v>7</v>
      </c>
      <c r="E12" s="4">
        <v>8</v>
      </c>
      <c r="F12" s="4">
        <f t="shared" si="0"/>
        <v>8</v>
      </c>
      <c r="G12" s="4"/>
      <c r="H12" s="4"/>
      <c r="I12" s="4"/>
      <c r="J12" s="4"/>
      <c r="K12" s="4"/>
      <c r="L12" s="16" t="s">
        <v>52</v>
      </c>
      <c r="M12" s="4"/>
      <c r="N12" s="12"/>
    </row>
    <row r="13" spans="1:14" s="2" customFormat="1" ht="19.05" customHeight="1" x14ac:dyDescent="0.25">
      <c r="A13" s="9">
        <v>8</v>
      </c>
      <c r="B13" s="7" t="s">
        <v>12</v>
      </c>
      <c r="C13" s="4">
        <v>1</v>
      </c>
      <c r="D13" s="4" t="s">
        <v>4</v>
      </c>
      <c r="E13" s="4">
        <v>150</v>
      </c>
      <c r="F13" s="4">
        <f t="shared" si="0"/>
        <v>150</v>
      </c>
      <c r="G13" s="4"/>
      <c r="H13" s="4"/>
      <c r="I13" s="4"/>
      <c r="J13" s="4"/>
      <c r="K13" s="4"/>
      <c r="L13" s="16" t="s">
        <v>52</v>
      </c>
      <c r="M13" s="4"/>
      <c r="N13" s="12"/>
    </row>
    <row r="14" spans="1:14" s="2" customFormat="1" ht="19.05" customHeight="1" x14ac:dyDescent="0.25">
      <c r="A14" s="9">
        <v>9</v>
      </c>
      <c r="B14" s="7" t="s">
        <v>13</v>
      </c>
      <c r="C14" s="4">
        <v>1</v>
      </c>
      <c r="D14" s="4" t="s">
        <v>7</v>
      </c>
      <c r="E14" s="4">
        <v>0.45</v>
      </c>
      <c r="F14" s="4">
        <f t="shared" si="0"/>
        <v>0.45</v>
      </c>
      <c r="G14" s="4"/>
      <c r="H14" s="4"/>
      <c r="I14" s="4"/>
      <c r="J14" s="4"/>
      <c r="K14" s="4"/>
      <c r="L14" s="16" t="s">
        <v>52</v>
      </c>
      <c r="M14" s="4"/>
      <c r="N14" s="12"/>
    </row>
    <row r="15" spans="1:14" s="2" customFormat="1" ht="19.05" customHeight="1" x14ac:dyDescent="0.25">
      <c r="A15" s="17" t="s">
        <v>43</v>
      </c>
      <c r="B15" s="17"/>
      <c r="C15" s="17"/>
      <c r="D15" s="17"/>
      <c r="E15" s="17"/>
      <c r="F15" s="17"/>
      <c r="G15" s="17"/>
      <c r="H15" s="17"/>
      <c r="I15" s="17"/>
      <c r="J15" s="17"/>
      <c r="K15" s="17"/>
      <c r="L15" s="17"/>
      <c r="M15" s="17"/>
      <c r="N15" s="17"/>
    </row>
    <row r="16" spans="1:14" s="2" customFormat="1" ht="19.05" customHeight="1" x14ac:dyDescent="0.25">
      <c r="A16" s="10">
        <v>1</v>
      </c>
      <c r="B16" s="11" t="s">
        <v>14</v>
      </c>
      <c r="C16" s="12">
        <v>4</v>
      </c>
      <c r="D16" s="12" t="s">
        <v>7</v>
      </c>
      <c r="E16" s="12">
        <v>4</v>
      </c>
      <c r="F16" s="12">
        <f t="shared" ref="F16:F33" si="1">C16*E16</f>
        <v>16</v>
      </c>
      <c r="G16" s="12"/>
      <c r="H16" s="12"/>
      <c r="I16" s="12"/>
      <c r="J16" s="12"/>
      <c r="K16" s="12"/>
      <c r="L16" s="16" t="s">
        <v>52</v>
      </c>
      <c r="M16" s="12"/>
      <c r="N16" s="12"/>
    </row>
    <row r="17" spans="1:14" s="2" customFormat="1" ht="19.05" customHeight="1" x14ac:dyDescent="0.25">
      <c r="A17" s="9">
        <v>2</v>
      </c>
      <c r="B17" s="7" t="s">
        <v>15</v>
      </c>
      <c r="C17" s="4">
        <v>1</v>
      </c>
      <c r="D17" s="4" t="s">
        <v>4</v>
      </c>
      <c r="E17" s="4">
        <v>50</v>
      </c>
      <c r="F17" s="4">
        <f t="shared" si="1"/>
        <v>50</v>
      </c>
      <c r="G17" s="4"/>
      <c r="H17" s="4"/>
      <c r="I17" s="4"/>
      <c r="J17" s="4"/>
      <c r="K17" s="4"/>
      <c r="L17" s="16" t="s">
        <v>52</v>
      </c>
      <c r="M17" s="4"/>
      <c r="N17" s="12"/>
    </row>
    <row r="18" spans="1:14" s="2" customFormat="1" ht="19.05" customHeight="1" x14ac:dyDescent="0.25">
      <c r="A18" s="9">
        <v>3</v>
      </c>
      <c r="B18" s="7" t="s">
        <v>16</v>
      </c>
      <c r="C18" s="4">
        <v>3</v>
      </c>
      <c r="D18" s="4" t="s">
        <v>7</v>
      </c>
      <c r="E18" s="4">
        <v>0.8</v>
      </c>
      <c r="F18" s="4">
        <f t="shared" si="1"/>
        <v>2.4000000000000004</v>
      </c>
      <c r="G18" s="4"/>
      <c r="H18" s="4"/>
      <c r="I18" s="4"/>
      <c r="J18" s="4"/>
      <c r="K18" s="4"/>
      <c r="L18" s="16" t="s">
        <v>52</v>
      </c>
      <c r="M18" s="4"/>
      <c r="N18" s="12"/>
    </row>
    <row r="19" spans="1:14" s="2" customFormat="1" ht="19.05" customHeight="1" x14ac:dyDescent="0.25">
      <c r="A19" s="9">
        <v>4</v>
      </c>
      <c r="B19" s="7" t="s">
        <v>17</v>
      </c>
      <c r="C19" s="4">
        <v>1</v>
      </c>
      <c r="D19" s="4" t="s">
        <v>7</v>
      </c>
      <c r="E19" s="4">
        <v>0.5</v>
      </c>
      <c r="F19" s="4">
        <f t="shared" si="1"/>
        <v>0.5</v>
      </c>
      <c r="G19" s="4"/>
      <c r="H19" s="4"/>
      <c r="I19" s="4"/>
      <c r="J19" s="4"/>
      <c r="K19" s="4"/>
      <c r="L19" s="16" t="s">
        <v>52</v>
      </c>
      <c r="M19" s="4"/>
      <c r="N19" s="12"/>
    </row>
    <row r="20" spans="1:14" s="2" customFormat="1" ht="19.05" customHeight="1" x14ac:dyDescent="0.25">
      <c r="A20" s="9">
        <v>5</v>
      </c>
      <c r="B20" s="7" t="s">
        <v>18</v>
      </c>
      <c r="C20" s="4">
        <v>1</v>
      </c>
      <c r="D20" s="4" t="s">
        <v>4</v>
      </c>
      <c r="E20" s="4">
        <v>0.5</v>
      </c>
      <c r="F20" s="4">
        <f t="shared" si="1"/>
        <v>0.5</v>
      </c>
      <c r="G20" s="4"/>
      <c r="H20" s="4"/>
      <c r="I20" s="4"/>
      <c r="J20" s="4"/>
      <c r="K20" s="4"/>
      <c r="L20" s="16" t="s">
        <v>52</v>
      </c>
      <c r="M20" s="4"/>
      <c r="N20" s="12"/>
    </row>
    <row r="21" spans="1:14" s="2" customFormat="1" ht="19.05" customHeight="1" x14ac:dyDescent="0.25">
      <c r="A21" s="9">
        <v>6</v>
      </c>
      <c r="B21" s="7" t="s">
        <v>19</v>
      </c>
      <c r="C21" s="4">
        <v>1</v>
      </c>
      <c r="D21" s="4" t="s">
        <v>4</v>
      </c>
      <c r="E21" s="4">
        <v>0.5</v>
      </c>
      <c r="F21" s="4">
        <f t="shared" si="1"/>
        <v>0.5</v>
      </c>
      <c r="G21" s="4"/>
      <c r="H21" s="4"/>
      <c r="I21" s="4"/>
      <c r="J21" s="4"/>
      <c r="K21" s="4"/>
      <c r="L21" s="16" t="s">
        <v>52</v>
      </c>
      <c r="M21" s="4"/>
      <c r="N21" s="12"/>
    </row>
    <row r="22" spans="1:14" s="2" customFormat="1" ht="19.05" customHeight="1" x14ac:dyDescent="0.25">
      <c r="A22" s="9">
        <v>7</v>
      </c>
      <c r="B22" s="7" t="s">
        <v>20</v>
      </c>
      <c r="C22" s="4">
        <v>1</v>
      </c>
      <c r="D22" s="4" t="s">
        <v>4</v>
      </c>
      <c r="E22" s="4">
        <v>0.5</v>
      </c>
      <c r="F22" s="4">
        <f t="shared" si="1"/>
        <v>0.5</v>
      </c>
      <c r="G22" s="4"/>
      <c r="H22" s="4"/>
      <c r="I22" s="4"/>
      <c r="J22" s="4"/>
      <c r="K22" s="4"/>
      <c r="L22" s="16" t="s">
        <v>52</v>
      </c>
      <c r="M22" s="4"/>
      <c r="N22" s="12"/>
    </row>
    <row r="23" spans="1:14" s="2" customFormat="1" ht="19.05" customHeight="1" x14ac:dyDescent="0.25">
      <c r="A23" s="9">
        <v>8</v>
      </c>
      <c r="B23" s="7" t="s">
        <v>11</v>
      </c>
      <c r="C23" s="4">
        <v>1</v>
      </c>
      <c r="D23" s="4" t="s">
        <v>4</v>
      </c>
      <c r="E23" s="4">
        <v>3</v>
      </c>
      <c r="F23" s="4">
        <f t="shared" si="1"/>
        <v>3</v>
      </c>
      <c r="G23" s="4"/>
      <c r="H23" s="4"/>
      <c r="I23" s="4"/>
      <c r="J23" s="4"/>
      <c r="K23" s="4"/>
      <c r="L23" s="16" t="s">
        <v>52</v>
      </c>
      <c r="M23" s="4"/>
      <c r="N23" s="12"/>
    </row>
    <row r="24" spans="1:14" ht="19.95" customHeight="1" x14ac:dyDescent="0.25">
      <c r="A24" s="9">
        <v>9</v>
      </c>
      <c r="B24" s="7" t="s">
        <v>21</v>
      </c>
      <c r="C24" s="4">
        <v>1</v>
      </c>
      <c r="D24" s="4" t="s">
        <v>4</v>
      </c>
      <c r="E24" s="4">
        <v>1.5</v>
      </c>
      <c r="F24" s="4">
        <f t="shared" si="1"/>
        <v>1.5</v>
      </c>
      <c r="G24" s="4"/>
      <c r="H24" s="4"/>
      <c r="I24" s="4"/>
      <c r="J24" s="4"/>
      <c r="K24" s="4"/>
      <c r="L24" s="16" t="s">
        <v>52</v>
      </c>
      <c r="M24" s="4"/>
      <c r="N24" s="12"/>
    </row>
    <row r="25" spans="1:14" ht="19.95" customHeight="1" x14ac:dyDescent="0.25">
      <c r="A25" s="9">
        <v>10</v>
      </c>
      <c r="B25" s="7" t="s">
        <v>22</v>
      </c>
      <c r="C25" s="4">
        <v>1</v>
      </c>
      <c r="D25" s="4" t="s">
        <v>4</v>
      </c>
      <c r="E25" s="4">
        <v>6.9</v>
      </c>
      <c r="F25" s="4">
        <f t="shared" si="1"/>
        <v>6.9</v>
      </c>
      <c r="G25" s="4"/>
      <c r="H25" s="4"/>
      <c r="I25" s="4"/>
      <c r="J25" s="4"/>
      <c r="K25" s="4"/>
      <c r="L25" s="16" t="s">
        <v>52</v>
      </c>
      <c r="M25" s="4"/>
      <c r="N25" s="12"/>
    </row>
    <row r="26" spans="1:14" ht="19.95" customHeight="1" x14ac:dyDescent="0.25">
      <c r="A26" s="9">
        <v>11</v>
      </c>
      <c r="B26" s="7" t="s">
        <v>23</v>
      </c>
      <c r="C26" s="4">
        <v>1</v>
      </c>
      <c r="D26" s="4" t="s">
        <v>4</v>
      </c>
      <c r="E26" s="4">
        <v>0.45</v>
      </c>
      <c r="F26" s="4">
        <f t="shared" si="1"/>
        <v>0.45</v>
      </c>
      <c r="G26" s="4"/>
      <c r="H26" s="4"/>
      <c r="I26" s="4"/>
      <c r="J26" s="4"/>
      <c r="K26" s="4"/>
      <c r="L26" s="16" t="s">
        <v>52</v>
      </c>
      <c r="M26" s="4"/>
      <c r="N26" s="12"/>
    </row>
    <row r="27" spans="1:14" ht="19.95" customHeight="1" x14ac:dyDescent="0.25">
      <c r="A27" s="9">
        <v>12</v>
      </c>
      <c r="B27" s="7" t="s">
        <v>24</v>
      </c>
      <c r="C27" s="4">
        <v>1</v>
      </c>
      <c r="D27" s="4" t="s">
        <v>4</v>
      </c>
      <c r="E27" s="4">
        <v>0.5</v>
      </c>
      <c r="F27" s="4">
        <f t="shared" si="1"/>
        <v>0.5</v>
      </c>
      <c r="G27" s="4"/>
      <c r="H27" s="4"/>
      <c r="I27" s="4"/>
      <c r="J27" s="4"/>
      <c r="K27" s="4"/>
      <c r="L27" s="16" t="s">
        <v>52</v>
      </c>
      <c r="M27" s="4"/>
      <c r="N27" s="12"/>
    </row>
    <row r="28" spans="1:14" ht="19.95" customHeight="1" x14ac:dyDescent="0.25">
      <c r="A28" s="9">
        <v>13</v>
      </c>
      <c r="B28" s="7" t="s">
        <v>25</v>
      </c>
      <c r="C28" s="4">
        <v>1</v>
      </c>
      <c r="D28" s="4" t="s">
        <v>4</v>
      </c>
      <c r="E28" s="4">
        <v>3</v>
      </c>
      <c r="F28" s="4">
        <f t="shared" si="1"/>
        <v>3</v>
      </c>
      <c r="G28" s="4"/>
      <c r="H28" s="4"/>
      <c r="I28" s="4"/>
      <c r="J28" s="4"/>
      <c r="K28" s="4"/>
      <c r="L28" s="16" t="s">
        <v>52</v>
      </c>
      <c r="M28" s="4"/>
      <c r="N28" s="12"/>
    </row>
    <row r="29" spans="1:14" ht="19.95" customHeight="1" x14ac:dyDescent="0.25">
      <c r="A29" s="9">
        <v>14</v>
      </c>
      <c r="B29" s="7" t="s">
        <v>26</v>
      </c>
      <c r="C29" s="4">
        <v>1</v>
      </c>
      <c r="D29" s="4" t="s">
        <v>4</v>
      </c>
      <c r="E29" s="4">
        <v>1.5</v>
      </c>
      <c r="F29" s="4">
        <f t="shared" si="1"/>
        <v>1.5</v>
      </c>
      <c r="G29" s="4"/>
      <c r="H29" s="4"/>
      <c r="I29" s="4"/>
      <c r="J29" s="4"/>
      <c r="K29" s="4"/>
      <c r="L29" s="16" t="s">
        <v>52</v>
      </c>
      <c r="M29" s="4"/>
      <c r="N29" s="12"/>
    </row>
    <row r="30" spans="1:14" ht="19.95" customHeight="1" x14ac:dyDescent="0.25">
      <c r="A30" s="9">
        <v>15</v>
      </c>
      <c r="B30" s="7" t="s">
        <v>27</v>
      </c>
      <c r="C30" s="4">
        <v>1</v>
      </c>
      <c r="D30" s="4" t="s">
        <v>7</v>
      </c>
      <c r="E30" s="4">
        <v>6</v>
      </c>
      <c r="F30" s="4">
        <f t="shared" si="1"/>
        <v>6</v>
      </c>
      <c r="G30" s="4"/>
      <c r="H30" s="4"/>
      <c r="I30" s="4"/>
      <c r="J30" s="4"/>
      <c r="K30" s="4"/>
      <c r="L30" s="16" t="s">
        <v>52</v>
      </c>
      <c r="M30" s="4"/>
      <c r="N30" s="12"/>
    </row>
    <row r="31" spans="1:14" ht="19.95" customHeight="1" x14ac:dyDescent="0.25">
      <c r="A31" s="9">
        <v>16</v>
      </c>
      <c r="B31" s="7" t="s">
        <v>28</v>
      </c>
      <c r="C31" s="4">
        <v>1</v>
      </c>
      <c r="D31" s="4" t="s">
        <v>7</v>
      </c>
      <c r="E31" s="4">
        <v>0.36</v>
      </c>
      <c r="F31" s="4">
        <f t="shared" si="1"/>
        <v>0.36</v>
      </c>
      <c r="G31" s="4"/>
      <c r="H31" s="4"/>
      <c r="I31" s="4"/>
      <c r="J31" s="4"/>
      <c r="K31" s="4"/>
      <c r="L31" s="16" t="s">
        <v>52</v>
      </c>
      <c r="M31" s="4"/>
      <c r="N31" s="12"/>
    </row>
    <row r="32" spans="1:14" ht="19.95" customHeight="1" x14ac:dyDescent="0.25">
      <c r="A32" s="9">
        <v>17</v>
      </c>
      <c r="B32" s="7" t="s">
        <v>29</v>
      </c>
      <c r="C32" s="4">
        <v>4</v>
      </c>
      <c r="D32" s="4" t="s">
        <v>7</v>
      </c>
      <c r="E32" s="4">
        <v>0.35</v>
      </c>
      <c r="F32" s="4">
        <f t="shared" si="1"/>
        <v>1.4</v>
      </c>
      <c r="G32" s="4"/>
      <c r="H32" s="4"/>
      <c r="I32" s="4"/>
      <c r="J32" s="4"/>
      <c r="K32" s="4"/>
      <c r="L32" s="16" t="s">
        <v>52</v>
      </c>
      <c r="M32" s="4"/>
      <c r="N32" s="12"/>
    </row>
    <row r="33" spans="1:14" ht="19.95" customHeight="1" x14ac:dyDescent="0.25">
      <c r="A33" s="9">
        <v>18</v>
      </c>
      <c r="B33" s="7" t="s">
        <v>30</v>
      </c>
      <c r="C33" s="4">
        <v>40</v>
      </c>
      <c r="D33" s="4" t="s">
        <v>7</v>
      </c>
      <c r="E33" s="4">
        <v>0.35</v>
      </c>
      <c r="F33" s="4">
        <f t="shared" si="1"/>
        <v>14</v>
      </c>
      <c r="G33" s="4"/>
      <c r="H33" s="4"/>
      <c r="I33" s="4"/>
      <c r="J33" s="4"/>
      <c r="K33" s="4"/>
      <c r="L33" s="16" t="s">
        <v>52</v>
      </c>
      <c r="M33" s="4"/>
      <c r="N33" s="12"/>
    </row>
    <row r="34" spans="1:14" ht="19.95" customHeight="1" x14ac:dyDescent="0.25">
      <c r="A34" s="17" t="s">
        <v>44</v>
      </c>
      <c r="B34" s="17"/>
      <c r="C34" s="17"/>
      <c r="D34" s="17"/>
      <c r="E34" s="17"/>
      <c r="F34" s="17"/>
      <c r="G34" s="17"/>
      <c r="H34" s="17"/>
      <c r="I34" s="17"/>
      <c r="J34" s="17"/>
      <c r="K34" s="17"/>
      <c r="L34" s="17"/>
      <c r="M34" s="17"/>
      <c r="N34" s="17"/>
    </row>
    <row r="35" spans="1:14" ht="19.95" customHeight="1" x14ac:dyDescent="0.25">
      <c r="A35" s="10">
        <v>1</v>
      </c>
      <c r="B35" s="11" t="s">
        <v>31</v>
      </c>
      <c r="C35" s="12">
        <v>40</v>
      </c>
      <c r="D35" s="12" t="s">
        <v>7</v>
      </c>
      <c r="E35" s="12">
        <v>0.98</v>
      </c>
      <c r="F35" s="12">
        <f t="shared" ref="F35:F37" si="2">C35*E35</f>
        <v>39.200000000000003</v>
      </c>
      <c r="G35" s="12"/>
      <c r="H35" s="12"/>
      <c r="I35" s="12"/>
      <c r="J35" s="12"/>
      <c r="K35" s="12"/>
      <c r="L35" s="16" t="s">
        <v>52</v>
      </c>
      <c r="M35" s="12"/>
      <c r="N35" s="12"/>
    </row>
    <row r="36" spans="1:14" ht="19.95" customHeight="1" x14ac:dyDescent="0.25">
      <c r="A36" s="9">
        <v>2</v>
      </c>
      <c r="B36" s="7" t="s">
        <v>32</v>
      </c>
      <c r="C36" s="4">
        <v>16</v>
      </c>
      <c r="D36" s="4" t="s">
        <v>7</v>
      </c>
      <c r="E36" s="4">
        <v>0.06</v>
      </c>
      <c r="F36" s="4">
        <f t="shared" si="2"/>
        <v>0.96</v>
      </c>
      <c r="G36" s="4"/>
      <c r="H36" s="4"/>
      <c r="I36" s="4"/>
      <c r="J36" s="4"/>
      <c r="K36" s="4"/>
      <c r="L36" s="16" t="s">
        <v>52</v>
      </c>
      <c r="M36" s="4"/>
      <c r="N36" s="12"/>
    </row>
    <row r="37" spans="1:14" ht="19.95" customHeight="1" x14ac:dyDescent="0.25">
      <c r="A37" s="9">
        <v>3</v>
      </c>
      <c r="B37" s="7" t="s">
        <v>33</v>
      </c>
      <c r="C37" s="4">
        <v>80</v>
      </c>
      <c r="D37" s="4" t="s">
        <v>7</v>
      </c>
      <c r="E37" s="4">
        <v>0.06</v>
      </c>
      <c r="F37" s="4">
        <f t="shared" si="2"/>
        <v>4.8</v>
      </c>
      <c r="G37" s="4"/>
      <c r="H37" s="4"/>
      <c r="I37" s="4"/>
      <c r="J37" s="4"/>
      <c r="K37" s="4"/>
      <c r="L37" s="16" t="s">
        <v>52</v>
      </c>
      <c r="M37" s="4"/>
      <c r="N37" s="4"/>
    </row>
    <row r="38" spans="1:14" x14ac:dyDescent="0.25">
      <c r="N38" s="13"/>
    </row>
    <row r="39" spans="1:14" x14ac:dyDescent="0.25">
      <c r="A39" s="15" t="s">
        <v>50</v>
      </c>
    </row>
    <row r="41" spans="1:14" ht="27.6" customHeight="1" x14ac:dyDescent="0.25">
      <c r="K41" s="19" t="s">
        <v>48</v>
      </c>
      <c r="L41" s="19"/>
      <c r="M41" s="19"/>
      <c r="N41" s="19"/>
    </row>
    <row r="42" spans="1:14" ht="27.6" customHeight="1" x14ac:dyDescent="0.25">
      <c r="K42" s="14" t="s">
        <v>49</v>
      </c>
      <c r="L42" s="14"/>
      <c r="M42" s="14"/>
      <c r="N42" s="14"/>
    </row>
  </sheetData>
  <mergeCells count="5">
    <mergeCell ref="A5:N5"/>
    <mergeCell ref="A34:N34"/>
    <mergeCell ref="A15:N15"/>
    <mergeCell ref="A1:N2"/>
    <mergeCell ref="K41:N41"/>
  </mergeCells>
  <phoneticPr fontId="5" type="noConversion"/>
  <pageMargins left="0.59027777777777801" right="0.35416666666666702" top="0.78680555555555598" bottom="0.66874999999999996" header="0.5" footer="0.5"/>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 G</cp:lastModifiedBy>
  <dcterms:created xsi:type="dcterms:W3CDTF">2026-05-12T07:37:00Z</dcterms:created>
  <dcterms:modified xsi:type="dcterms:W3CDTF">2026-05-14T08:15:46Z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0536D126B2F949CF93FBBA63922D2C9C_13</vt:lpwstr>
  </property>
  <property fmtid="{D5CDD505-2E9C-101B-9397-08002B2CF9AE}" pid="3" name="KSOProductBuildVer">
    <vt:lpwstr>2052-12.1.0.25865</vt:lpwstr>
  </property>
  <property fmtid="{D5CDD505-2E9C-101B-9397-08002B2CF9AE}" pid="4" name="CalculationRule">
    <vt:i4>1</vt:i4>
  </property>
</Properties>
</file>