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1工作\项目资料\正在进行的项目\2026\未开标\麻章妇幼（市场调研）\报名资料\"/>
    </mc:Choice>
  </mc:AlternateContent>
  <xr:revisionPtr revIDLastSave="0" documentId="13_ncr:1_{066C82DB-9B1C-420E-B558-7B20FFC3DA8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workbook>
</file>

<file path=xl/calcChain.xml><?xml version="1.0" encoding="utf-8"?>
<calcChain xmlns="http://schemas.openxmlformats.org/spreadsheetml/2006/main">
  <c r="G36" i="1" l="1"/>
  <c r="G38" i="1"/>
  <c r="G37" i="1"/>
  <c r="G35" i="1"/>
  <c r="G33" i="1"/>
  <c r="G32" i="1"/>
  <c r="G31" i="1"/>
  <c r="G30" i="1"/>
  <c r="G29" i="1"/>
  <c r="G28" i="1"/>
  <c r="G27" i="1"/>
  <c r="G26" i="1"/>
  <c r="G25" i="1"/>
  <c r="G24" i="1"/>
  <c r="G23" i="1"/>
  <c r="G22" i="1"/>
  <c r="G21" i="1"/>
  <c r="G20" i="1"/>
  <c r="G19" i="1"/>
  <c r="G18" i="1"/>
  <c r="G17" i="1"/>
  <c r="G16" i="1"/>
  <c r="G14" i="1"/>
  <c r="G13" i="1"/>
  <c r="G12" i="1"/>
  <c r="G11" i="1"/>
  <c r="G10" i="1"/>
  <c r="G9" i="1"/>
  <c r="G8" i="1"/>
  <c r="G7" i="1"/>
  <c r="G6" i="1"/>
</calcChain>
</file>

<file path=xl/sharedStrings.xml><?xml version="1.0" encoding="utf-8"?>
<sst xmlns="http://schemas.openxmlformats.org/spreadsheetml/2006/main" count="146" uniqueCount="85">
  <si>
    <t>设备名称</t>
  </si>
  <si>
    <t>数量</t>
  </si>
  <si>
    <t>单位</t>
  </si>
  <si>
    <t>电子胃肠镜系统（含主机，配高清胃镜、高清肠镜各2条、洗消机、二氧化碳泵、注水泵）</t>
  </si>
  <si>
    <t>套</t>
  </si>
  <si>
    <t>电子鼻咽喉镜系统（含主机，配高清电子鼻咽喉镜1条，治疗型电子鼻咽喉镜1条）</t>
  </si>
  <si>
    <t>纤维支气管镜(含主机、支气管镜1套、可视软性喉镜（可抛弃式）2套)</t>
  </si>
  <si>
    <t>台</t>
  </si>
  <si>
    <t>高频电刀</t>
  </si>
  <si>
    <t>心电监护仪</t>
  </si>
  <si>
    <t>电动吸引器</t>
  </si>
  <si>
    <t>纯水机</t>
  </si>
  <si>
    <t>全自动内镜清洗消毒工作站</t>
  </si>
  <si>
    <t>抢救车</t>
  </si>
  <si>
    <t>牙科综合治疗机</t>
  </si>
  <si>
    <t>口腔颌面锥形术CT（CBCT四合一）</t>
  </si>
  <si>
    <t>紫外线空气消毒机</t>
  </si>
  <si>
    <t>无油空气压缩机</t>
  </si>
  <si>
    <t>污水处理器</t>
  </si>
  <si>
    <t>牙科电动空压机</t>
  </si>
  <si>
    <t>牙科负压机</t>
  </si>
  <si>
    <t>LED光固化灯</t>
  </si>
  <si>
    <t>超声洁牙机</t>
  </si>
  <si>
    <t>根管长度测量仪</t>
  </si>
  <si>
    <t>根管预备机</t>
  </si>
  <si>
    <t>牙胶充填仪</t>
  </si>
  <si>
    <t>超声波清洗机</t>
  </si>
  <si>
    <t>手术显微镜</t>
  </si>
  <si>
    <t>手机清洗注油机</t>
  </si>
  <si>
    <t>牙科低速手机</t>
  </si>
  <si>
    <t>牙科高速手机</t>
  </si>
  <si>
    <t>移动紫外线灯</t>
  </si>
  <si>
    <t>固定紫外线灯</t>
  </si>
  <si>
    <t>预算单价（万元）</t>
    <phoneticPr fontId="5" type="noConversion"/>
  </si>
  <si>
    <t>预算总价（万元</t>
    <phoneticPr fontId="5" type="noConversion"/>
  </si>
  <si>
    <t>型号规格</t>
    <phoneticPr fontId="5" type="noConversion"/>
  </si>
  <si>
    <t>产地</t>
    <phoneticPr fontId="5" type="noConversion"/>
  </si>
  <si>
    <t>报价单价（万元）</t>
    <phoneticPr fontId="5" type="noConversion"/>
  </si>
  <si>
    <t>报价总价（万元）</t>
    <phoneticPr fontId="5" type="noConversion"/>
  </si>
  <si>
    <t>制造商名称/品牌</t>
    <phoneticPr fontId="5" type="noConversion"/>
  </si>
  <si>
    <t>序号</t>
    <phoneticPr fontId="5" type="noConversion"/>
  </si>
  <si>
    <t>一、内窥镜室</t>
    <phoneticPr fontId="5" type="noConversion"/>
  </si>
  <si>
    <t>二、口腔科</t>
    <phoneticPr fontId="5" type="noConversion"/>
  </si>
  <si>
    <t>三、其他</t>
    <phoneticPr fontId="5" type="noConversion"/>
  </si>
  <si>
    <t>质保期</t>
    <phoneticPr fontId="5" type="noConversion"/>
  </si>
  <si>
    <t>备注</t>
    <phoneticPr fontId="5" type="noConversion"/>
  </si>
  <si>
    <t>麻章区人民医院新建项目医疗设备采购（内窥镜室和口腔科）市场需求调研报价表</t>
    <phoneticPr fontId="5" type="noConversion"/>
  </si>
  <si>
    <t>供应商名称：XXX公司（盖章）</t>
    <phoneticPr fontId="5" type="noConversion"/>
  </si>
  <si>
    <t>2026年XX月XX日</t>
    <phoneticPr fontId="5" type="noConversion"/>
  </si>
  <si>
    <t>注：报价为设备含税价格包括了货物从出厂到保修期内维修维护以及运输、税费等一切费用。</t>
    <phoneticPr fontId="5" type="noConversion"/>
  </si>
  <si>
    <t>交货期
（合同签订之日起）</t>
    <phoneticPr fontId="5" type="noConversion"/>
  </si>
  <si>
    <t>天</t>
    <phoneticPr fontId="5" type="noConversion"/>
  </si>
  <si>
    <t>功能要求</t>
    <phoneticPr fontId="5" type="noConversion"/>
  </si>
  <si>
    <t>主机具有超高清面板，保证超高清图像；2、具有电子放大及分光染色功能；3、图像处理器与冷光源具备散热系统。4、气泵流量等级可调节。
胃肠镜具有1、高清画质，电子光学放大功能；3、一键式接头：内镜无需任何金属触点连接；全防水金属接头无需防水帽，简化清洗消毒，最大程度的减小内镜损坏；具有附送水功能。</t>
    <phoneticPr fontId="5" type="noConversion"/>
  </si>
  <si>
    <t>1.设备具有与内镜手术所需的单极电切电凝功能、双极电凝功能及氩气刀功能 ；2.可开展具有内镜电切、自动电切、无血电切、高能电切等模式；3.具备强力氩气模式</t>
    <phoneticPr fontId="5" type="noConversion"/>
  </si>
  <si>
    <t>1.主机兼容多参数插件模块，配置要求:可监测心电、血氧、脉博、无创血压、呼吸、体温等基础参数；2.支持与除颤监护仪、麻醉工作站联通至中心监护系统；</t>
    <phoneticPr fontId="5" type="noConversion"/>
  </si>
  <si>
    <t>制水量一小时≥1吨；1、预处理 2、反渗透（RO）3、灭菌抑菌4、储水与输送</t>
    <phoneticPr fontId="5" type="noConversion"/>
  </si>
  <si>
    <t>1、内导轨结构，椅背俯仰带有运动补偿机构，后部具有锁紧开关；2、具有儿童和轮椅人士治疗位；3、一体高强度底座；4、具有休克急救治疗位；5、内置一体封闭电源，水气电分区隔离。</t>
    <phoneticPr fontId="5" type="noConversion"/>
  </si>
  <si>
    <t>1、用于开展鼻咽、喉部息肉、小结、异物等进行精确检查、治疗、取活检和进行手术；
2、内窥镜图像处理装置可处理并输出高清静态、动态图像，可存储和放大。
3、内窥镜冷光源具有多种照明模式。
4、配套镜子多种规格可选，可弯角锁定。</t>
    <phoneticPr fontId="5" type="noConversion"/>
  </si>
  <si>
    <t>1、用于气管、支气管及肺的观察、诊断或辅助治疗。
2、内置冷光源，可调节亮度模式。
3、可输出高清图像。
4、可视软性喉镜规格多种可选。</t>
    <phoneticPr fontId="5" type="noConversion"/>
  </si>
  <si>
    <t>1、采用无油润滑活塞泵，低噪音，大流量，手动、脚踏开关可任意选用。
2、贮液瓶易清洗，密封性好且容易开启。</t>
    <phoneticPr fontId="5" type="noConversion"/>
  </si>
  <si>
    <t>1、可用于各个品牌、各个种类的内镜高效快速清洗消毒，设有不同程序模式。
2、设有警报模式、照明灯、指示灯，出现异常时可发出警报并出现指示灯。
3、具备边进边排流动水冲洗功能、内镜内腔干燥功能、消毒液储存温度调节功能、实时监测功能。
4、配有中心气体处理系统和空气过滤装置，能分离空气中的油污、水分，提高气体的清洁度。能使气体通过空气过滤器后作用于内镜，避免二次污染。</t>
    <phoneticPr fontId="5" type="noConversion"/>
  </si>
  <si>
    <t>1. 技术全面性：具备CBCT、全景、头颅侧位拍摄功能的多合一机型
2.  曝光模式：连续/脉冲
3.  CT/全景拍摄定位：头夹固定
4. 支持距离、角度、面积测量
5. 具备自动神经管绘制</t>
    <phoneticPr fontId="5" type="noConversion"/>
  </si>
  <si>
    <t>1.  人机共存：可在有人状态下运行
2.  杀菌/消毒效果：对白色葡萄球菌杀灭率、自然菌消亡率高
3.  控制方式：程控、遥控
4.  灯管/发生器寿命较长</t>
    <phoneticPr fontId="5" type="noConversion"/>
  </si>
  <si>
    <t>1、 排气量/产气量大
2、 储气罐容积较大
3、 噪音低</t>
    <phoneticPr fontId="5" type="noConversion"/>
  </si>
  <si>
    <t>1、 组成结构：电控系统、自吸水泵、污水箱、臭氧消毒器
2、 具有一定的臭氧产量
3、 进水方式：自吸/自流</t>
    <phoneticPr fontId="5" type="noConversion"/>
  </si>
  <si>
    <t>1.  储气罐容积较大
2.  噪音小
3. 相对湿度适宜
4.  无油设计
5. 自动排水
6. 故障报警</t>
    <phoneticPr fontId="5" type="noConversion"/>
  </si>
  <si>
    <t>1.  产气量大
2.  噪音低
3.  储气罐容积大
4.  安全装置：安全阀、压力表、自动排水阀、单向阀</t>
    <phoneticPr fontId="5" type="noConversion"/>
  </si>
  <si>
    <t>1.  产水流量大
2. 系统运行方式：全自动运行
3.  自动维护保养：自动冲洗</t>
    <phoneticPr fontId="5" type="noConversion"/>
  </si>
  <si>
    <t>1、工作1小时，对白色葡萄球菌及空气中自然菌的消亡率高；2、适用于医院消毒；3、可手动、智能预约、遥控控制。</t>
    <phoneticPr fontId="5" type="noConversion"/>
  </si>
  <si>
    <t>具备可移动功能；每台配置2条30W紫外线灯管；紫外线辐射度和紫外线波长符合标准要求。</t>
    <phoneticPr fontId="5" type="noConversion"/>
  </si>
  <si>
    <t>1、直线型灯管；2、灯管长度可选；3、可定时和延迟启动。</t>
    <phoneticPr fontId="5" type="noConversion"/>
  </si>
  <si>
    <t>1.  工作模式：至少包含强光/高效模式、渐进/软启动模式、脉冲模式
2.  电池容量：可充电锂离子电池
3.  光学有效面积大
4. 显示方式：具备屏幕显示</t>
    <phoneticPr fontId="5" type="noConversion"/>
  </si>
  <si>
    <t>1.  供水模式：自动/水箱双模式
2. 频率跟踪系统：全自动频率跟踪
3. 控制方式：全自动控制</t>
    <phoneticPr fontId="5" type="noConversion"/>
  </si>
  <si>
    <t>1.  电池容量大
2.  功耗低
3.  声响提示：工作针接近根尖孔时蜂鸣声提示
4.  牙髓活力测试功能：具备</t>
    <phoneticPr fontId="5" type="noConversion"/>
  </si>
  <si>
    <t>1. 无刷电机：高性能无刷电机
2. 弯手机旋转：360°旋转
3.  运行模式：连续运行设备</t>
    <phoneticPr fontId="5" type="noConversion"/>
  </si>
  <si>
    <t>1. 无线设计：是
2. 显示屏：OLED/彩色界面
3. 银针旋转：360°旋转
4. 电池类型：可充电锂电池</t>
    <phoneticPr fontId="5" type="noConversion"/>
  </si>
  <si>
    <t>1. 清洗槽材质：304不锈钢
2. 温度设定范围可控
3. 工作时间可调</t>
    <phoneticPr fontId="5" type="noConversion"/>
  </si>
  <si>
    <t>1. 光斑大小调节：多档或无级可调
2. 滤光片：橙色、绿色
3. 光源寿命长
4. 支架类型：落地式/立柱式可选</t>
    <phoneticPr fontId="5" type="noConversion"/>
  </si>
  <si>
    <t>1. 水流量较大
2. 干燥方式：热风烘干
3. 注油功能：具备牙科手机注油功能</t>
    <phoneticPr fontId="5" type="noConversion"/>
  </si>
  <si>
    <t>1.  接口符合标准
2.  噪音低
3.  冷却方式：外接水
4.  消毒方式：可承受高温高压灭菌</t>
    <phoneticPr fontId="5" type="noConversion"/>
  </si>
  <si>
    <t>1. 冷却方式：内水道单喷
2. 灯源：无光
3. 工作转速较快
4. 换针方式：按压式</t>
    <phoneticPr fontId="5" type="noConversion"/>
  </si>
  <si>
    <t>1.车体配备：隐藏式伸缩副工作台、除颤平台、可拆式档案盒、隐藏式伸缩输液架、污物桶、除颤板、隐藏式伸缩氧气瓶支架等多个配件;
2.车体正面配置有五层抽屉带分隔片，可防止液体及灰尘进入抽屉，配备指示牌位
3.车体配备万向轮带刹车功能，具备防毛发缠绕功能</t>
    <phoneticPr fontId="5" type="noConversion"/>
  </si>
  <si>
    <t>空气消毒机（挂壁）</t>
    <phoneticPr fontId="5" type="noConversion"/>
  </si>
  <si>
    <t>空气消毒机（床边可移动）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</si>
</sst>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宋体"/>
      <charset val="134"/>
      <scheme val="minor"/>
    </font>
    <font>
      <sz val="12"/>
      <name val="宋体"/>
      <charset val="134"/>
    </font>
    <font>
      <sz val="14"/>
      <name val="宋体"/>
      <charset val="134"/>
    </font>
    <font>
      <b/>
      <sz val="11"/>
      <color rgb="FF333333"/>
      <name val="宋体"/>
      <charset val="134"/>
    </font>
    <font>
      <sz val="11"/>
      <color rgb="FF333333"/>
      <name val="宋体"/>
      <charset val="134"/>
    </font>
    <font>
      <sz val="9"/>
      <name val="宋体"/>
      <charset val="134"/>
      <scheme val="minor"/>
    </font>
    <font>
      <b/>
      <sz val="11"/>
      <color rgb="FF333333"/>
      <name val="宋体"/>
      <family val="3"/>
      <charset val="134"/>
    </font>
    <font>
      <sz val="12"/>
      <name val="宋体"/>
      <family val="3"/>
      <charset val="134"/>
    </font>
    <font>
      <b/>
      <sz val="12"/>
      <name val="宋体"/>
      <family val="3"/>
      <charset val="134"/>
    </font>
    <font>
      <sz val="11"/>
      <name val="宋体"/>
      <family val="3"/>
      <charset val="134"/>
    </font>
    <font>
      <b/>
      <sz val="16"/>
      <name val="宋体"/>
      <family val="3"/>
      <charset val="134"/>
    </font>
    <font>
      <sz val="11"/>
      <color rgb="FF333333"/>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 xfId="0" applyFont="1" applyBorder="1">
      <alignment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8" fillId="0" borderId="0" xfId="0" applyFont="1">
      <alignment vertical="center"/>
    </xf>
    <xf numFmtId="0" fontId="7" fillId="0" borderId="0" xfId="0" applyFont="1">
      <alignment vertical="center"/>
    </xf>
    <xf numFmtId="0" fontId="11" fillId="0" borderId="3" xfId="0" applyFont="1" applyBorder="1" applyAlignment="1">
      <alignment horizontal="center" vertical="center" wrapText="1"/>
    </xf>
    <xf numFmtId="0" fontId="8" fillId="0" borderId="1" xfId="0" applyFont="1" applyBorder="1" applyAlignment="1">
      <alignment horizontal="left" vertical="center"/>
    </xf>
    <xf numFmtId="0" fontId="6" fillId="0" borderId="2" xfId="0" applyFont="1" applyBorder="1" applyAlignment="1">
      <alignment horizontal="center" vertical="center" wrapText="1"/>
    </xf>
    <xf numFmtId="0" fontId="8" fillId="0" borderId="1" xfId="0" applyFont="1" applyBorder="1">
      <alignment vertical="center"/>
    </xf>
    <xf numFmtId="0" fontId="1" fillId="0" borderId="0" xfId="0" applyFont="1" applyAlignment="1">
      <alignment horizontal="left" vertical="center"/>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0" fillId="0" borderId="0" xfId="0" applyFont="1" applyAlignment="1">
      <alignment horizontal="center" vertical="center"/>
    </xf>
    <xf numFmtId="0" fontId="8" fillId="0" borderId="0" xfId="0" applyFont="1" applyAlignment="1">
      <alignment horizontal="left" vertical="center"/>
    </xf>
    <xf numFmtId="0" fontId="11" fillId="0" borderId="4"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3"/>
  <sheetViews>
    <sheetView tabSelected="1" view="pageBreakPreview" topLeftCell="A31" zoomScaleNormal="100" zoomScaleSheetLayoutView="100" workbookViewId="0">
      <selection activeCell="I37" sqref="I37"/>
    </sheetView>
  </sheetViews>
  <sheetFormatPr defaultColWidth="9" defaultRowHeight="15.6" x14ac:dyDescent="0.25"/>
  <cols>
    <col min="1" max="1" width="4.5546875" style="1" customWidth="1"/>
    <col min="2" max="2" width="18.77734375" style="1" customWidth="1"/>
    <col min="3" max="3" width="44.44140625" style="20" customWidth="1"/>
    <col min="4" max="5" width="7" style="1" customWidth="1"/>
    <col min="6" max="7" width="10.6640625" style="1" customWidth="1"/>
    <col min="8" max="8" width="11.88671875" style="1" customWidth="1"/>
    <col min="9" max="9" width="10.33203125" style="1"/>
    <col min="10" max="10" width="9" style="1"/>
    <col min="11" max="12" width="11.5546875" style="1" customWidth="1"/>
    <col min="13" max="13" width="9.77734375" style="1" customWidth="1"/>
    <col min="14" max="16384" width="9" style="1"/>
  </cols>
  <sheetData>
    <row r="1" spans="1:15" x14ac:dyDescent="0.25">
      <c r="A1" s="23" t="s">
        <v>46</v>
      </c>
      <c r="B1" s="23"/>
      <c r="C1" s="23"/>
      <c r="D1" s="23"/>
      <c r="E1" s="23"/>
      <c r="F1" s="23"/>
      <c r="G1" s="23"/>
      <c r="H1" s="23"/>
      <c r="I1" s="23"/>
      <c r="J1" s="23"/>
      <c r="K1" s="23"/>
      <c r="L1" s="23"/>
      <c r="M1" s="23"/>
      <c r="N1" s="23"/>
      <c r="O1" s="23"/>
    </row>
    <row r="2" spans="1:15" x14ac:dyDescent="0.25">
      <c r="A2" s="23"/>
      <c r="B2" s="23"/>
      <c r="C2" s="23"/>
      <c r="D2" s="23"/>
      <c r="E2" s="23"/>
      <c r="F2" s="23"/>
      <c r="G2" s="23"/>
      <c r="H2" s="23"/>
      <c r="I2" s="23"/>
      <c r="J2" s="23"/>
      <c r="K2" s="23"/>
      <c r="L2" s="23"/>
      <c r="M2" s="23"/>
      <c r="N2" s="23"/>
      <c r="O2" s="23"/>
    </row>
    <row r="3" spans="1:15" customFormat="1" ht="12" customHeight="1" x14ac:dyDescent="0.25">
      <c r="B3" s="1"/>
      <c r="C3" s="20"/>
      <c r="D3" s="1"/>
      <c r="E3" s="1"/>
      <c r="F3" s="1"/>
      <c r="G3" s="1"/>
    </row>
    <row r="4" spans="1:15" ht="65.400000000000006" customHeight="1" x14ac:dyDescent="0.25">
      <c r="A4" s="8" t="s">
        <v>40</v>
      </c>
      <c r="B4" s="6" t="s">
        <v>0</v>
      </c>
      <c r="C4" s="18" t="s">
        <v>52</v>
      </c>
      <c r="D4" s="3" t="s">
        <v>1</v>
      </c>
      <c r="E4" s="3" t="s">
        <v>2</v>
      </c>
      <c r="F4" s="5" t="s">
        <v>33</v>
      </c>
      <c r="G4" s="5" t="s">
        <v>34</v>
      </c>
      <c r="H4" s="5" t="s">
        <v>39</v>
      </c>
      <c r="I4" s="5" t="s">
        <v>35</v>
      </c>
      <c r="J4" s="5" t="s">
        <v>36</v>
      </c>
      <c r="K4" s="5" t="s">
        <v>37</v>
      </c>
      <c r="L4" s="5" t="s">
        <v>38</v>
      </c>
      <c r="M4" s="5" t="s">
        <v>50</v>
      </c>
      <c r="N4" s="5" t="s">
        <v>44</v>
      </c>
      <c r="O4" s="5" t="s">
        <v>45</v>
      </c>
    </row>
    <row r="5" spans="1:15" s="2" customFormat="1" ht="18" customHeight="1" x14ac:dyDescent="0.25">
      <c r="A5" s="19" t="s">
        <v>41</v>
      </c>
      <c r="B5" s="19"/>
      <c r="C5" s="17"/>
      <c r="D5" s="19"/>
      <c r="E5" s="19"/>
      <c r="F5" s="19"/>
      <c r="G5" s="19"/>
      <c r="H5" s="19"/>
      <c r="I5" s="19"/>
      <c r="J5" s="19"/>
      <c r="K5" s="19"/>
      <c r="L5" s="19"/>
      <c r="M5" s="19"/>
      <c r="N5" s="19"/>
      <c r="O5" s="19"/>
    </row>
    <row r="6" spans="1:15" s="2" customFormat="1" ht="100.8" x14ac:dyDescent="0.25">
      <c r="A6" s="10">
        <v>1</v>
      </c>
      <c r="B6" s="11" t="s">
        <v>3</v>
      </c>
      <c r="C6" s="21" t="s">
        <v>53</v>
      </c>
      <c r="D6" s="12">
        <v>1</v>
      </c>
      <c r="E6" s="12" t="s">
        <v>4</v>
      </c>
      <c r="F6" s="12">
        <v>220</v>
      </c>
      <c r="G6" s="12">
        <f t="shared" ref="G6:G14" si="0">D6*F6</f>
        <v>220</v>
      </c>
      <c r="H6" s="12"/>
      <c r="I6" s="12"/>
      <c r="J6" s="12"/>
      <c r="K6" s="12"/>
      <c r="L6" s="12"/>
      <c r="M6" s="16" t="s">
        <v>51</v>
      </c>
      <c r="N6" s="12"/>
      <c r="O6" s="12"/>
    </row>
    <row r="7" spans="1:15" s="2" customFormat="1" ht="104.4" customHeight="1" x14ac:dyDescent="0.25">
      <c r="A7" s="9">
        <v>2</v>
      </c>
      <c r="B7" s="7" t="s">
        <v>5</v>
      </c>
      <c r="C7" s="22" t="s">
        <v>58</v>
      </c>
      <c r="D7" s="4">
        <v>1</v>
      </c>
      <c r="E7" s="4" t="s">
        <v>4</v>
      </c>
      <c r="F7" s="4">
        <v>140</v>
      </c>
      <c r="G7" s="4">
        <f t="shared" si="0"/>
        <v>140</v>
      </c>
      <c r="H7" s="4"/>
      <c r="I7" s="4"/>
      <c r="J7" s="4"/>
      <c r="K7" s="4"/>
      <c r="L7" s="4"/>
      <c r="M7" s="16" t="s">
        <v>51</v>
      </c>
      <c r="N7" s="4"/>
      <c r="O7" s="12"/>
    </row>
    <row r="8" spans="1:15" s="2" customFormat="1" ht="89.4" customHeight="1" x14ac:dyDescent="0.25">
      <c r="A8" s="9">
        <v>3</v>
      </c>
      <c r="B8" s="7" t="s">
        <v>6</v>
      </c>
      <c r="C8" s="22" t="s">
        <v>59</v>
      </c>
      <c r="D8" s="4">
        <v>1</v>
      </c>
      <c r="E8" s="4" t="s">
        <v>7</v>
      </c>
      <c r="F8" s="4">
        <v>29</v>
      </c>
      <c r="G8" s="4">
        <f t="shared" si="0"/>
        <v>29</v>
      </c>
      <c r="H8" s="4"/>
      <c r="I8" s="4"/>
      <c r="J8" s="4"/>
      <c r="K8" s="4"/>
      <c r="L8" s="4"/>
      <c r="M8" s="16" t="s">
        <v>51</v>
      </c>
      <c r="N8" s="4"/>
      <c r="O8" s="12"/>
    </row>
    <row r="9" spans="1:15" s="2" customFormat="1" ht="68.400000000000006" customHeight="1" x14ac:dyDescent="0.25">
      <c r="A9" s="9">
        <v>4</v>
      </c>
      <c r="B9" s="7" t="s">
        <v>8</v>
      </c>
      <c r="C9" s="22" t="s">
        <v>54</v>
      </c>
      <c r="D9" s="4">
        <v>1</v>
      </c>
      <c r="E9" s="4" t="s">
        <v>7</v>
      </c>
      <c r="F9" s="4">
        <v>13</v>
      </c>
      <c r="G9" s="4">
        <f t="shared" si="0"/>
        <v>13</v>
      </c>
      <c r="H9" s="4"/>
      <c r="I9" s="4"/>
      <c r="J9" s="4"/>
      <c r="K9" s="4"/>
      <c r="L9" s="4"/>
      <c r="M9" s="16" t="s">
        <v>51</v>
      </c>
      <c r="N9" s="4"/>
      <c r="O9" s="12"/>
    </row>
    <row r="10" spans="1:15" s="2" customFormat="1" ht="69" customHeight="1" x14ac:dyDescent="0.25">
      <c r="A10" s="9">
        <v>5</v>
      </c>
      <c r="B10" s="7" t="s">
        <v>9</v>
      </c>
      <c r="C10" s="22" t="s">
        <v>55</v>
      </c>
      <c r="D10" s="4">
        <v>1</v>
      </c>
      <c r="E10" s="4" t="s">
        <v>7</v>
      </c>
      <c r="F10" s="4">
        <v>1.8</v>
      </c>
      <c r="G10" s="4">
        <f t="shared" si="0"/>
        <v>1.8</v>
      </c>
      <c r="H10" s="4"/>
      <c r="I10" s="4"/>
      <c r="J10" s="4"/>
      <c r="K10" s="4"/>
      <c r="L10" s="4"/>
      <c r="M10" s="16" t="s">
        <v>51</v>
      </c>
      <c r="N10" s="4"/>
      <c r="O10" s="12"/>
    </row>
    <row r="11" spans="1:15" s="2" customFormat="1" ht="60.6" customHeight="1" x14ac:dyDescent="0.25">
      <c r="A11" s="9">
        <v>6</v>
      </c>
      <c r="B11" s="7" t="s">
        <v>10</v>
      </c>
      <c r="C11" s="22" t="s">
        <v>60</v>
      </c>
      <c r="D11" s="4">
        <v>1</v>
      </c>
      <c r="E11" s="4" t="s">
        <v>7</v>
      </c>
      <c r="F11" s="4">
        <v>0.12</v>
      </c>
      <c r="G11" s="4">
        <f t="shared" si="0"/>
        <v>0.12</v>
      </c>
      <c r="H11" s="4"/>
      <c r="I11" s="4"/>
      <c r="J11" s="4"/>
      <c r="K11" s="4"/>
      <c r="L11" s="4"/>
      <c r="M11" s="16" t="s">
        <v>51</v>
      </c>
      <c r="N11" s="4"/>
      <c r="O11" s="12"/>
    </row>
    <row r="12" spans="1:15" s="2" customFormat="1" ht="44.4" customHeight="1" x14ac:dyDescent="0.25">
      <c r="A12" s="9">
        <v>7</v>
      </c>
      <c r="B12" s="7" t="s">
        <v>11</v>
      </c>
      <c r="C12" s="22" t="s">
        <v>56</v>
      </c>
      <c r="D12" s="4">
        <v>1</v>
      </c>
      <c r="E12" s="4" t="s">
        <v>7</v>
      </c>
      <c r="F12" s="4">
        <v>8</v>
      </c>
      <c r="G12" s="4">
        <f t="shared" si="0"/>
        <v>8</v>
      </c>
      <c r="H12" s="4"/>
      <c r="I12" s="4"/>
      <c r="J12" s="4"/>
      <c r="K12" s="4"/>
      <c r="L12" s="4"/>
      <c r="M12" s="16" t="s">
        <v>51</v>
      </c>
      <c r="N12" s="4"/>
      <c r="O12" s="12"/>
    </row>
    <row r="13" spans="1:15" s="2" customFormat="1" ht="158.4" x14ac:dyDescent="0.25">
      <c r="A13" s="9">
        <v>8</v>
      </c>
      <c r="B13" s="7" t="s">
        <v>12</v>
      </c>
      <c r="C13" s="22" t="s">
        <v>61</v>
      </c>
      <c r="D13" s="4">
        <v>1</v>
      </c>
      <c r="E13" s="4" t="s">
        <v>4</v>
      </c>
      <c r="F13" s="4">
        <v>150</v>
      </c>
      <c r="G13" s="4">
        <f t="shared" si="0"/>
        <v>150</v>
      </c>
      <c r="H13" s="4"/>
      <c r="I13" s="4"/>
      <c r="J13" s="4"/>
      <c r="K13" s="4"/>
      <c r="L13" s="4"/>
      <c r="M13" s="16" t="s">
        <v>51</v>
      </c>
      <c r="N13" s="4"/>
      <c r="O13" s="12"/>
    </row>
    <row r="14" spans="1:15" s="2" customFormat="1" ht="100.8" x14ac:dyDescent="0.25">
      <c r="A14" s="9">
        <v>9</v>
      </c>
      <c r="B14" s="7" t="s">
        <v>13</v>
      </c>
      <c r="C14" s="22" t="s">
        <v>82</v>
      </c>
      <c r="D14" s="4">
        <v>1</v>
      </c>
      <c r="E14" s="4" t="s">
        <v>7</v>
      </c>
      <c r="F14" s="4">
        <v>0.45</v>
      </c>
      <c r="G14" s="4">
        <f t="shared" si="0"/>
        <v>0.45</v>
      </c>
      <c r="H14" s="4"/>
      <c r="I14" s="4"/>
      <c r="J14" s="4"/>
      <c r="K14" s="4"/>
      <c r="L14" s="4"/>
      <c r="M14" s="16" t="s">
        <v>51</v>
      </c>
      <c r="N14" s="4"/>
      <c r="O14" s="12"/>
    </row>
    <row r="15" spans="1:15" s="2" customFormat="1" ht="19.05" customHeight="1" x14ac:dyDescent="0.25">
      <c r="A15" s="19" t="s">
        <v>42</v>
      </c>
      <c r="B15" s="19"/>
      <c r="C15" s="17"/>
      <c r="D15" s="19"/>
      <c r="E15" s="19"/>
      <c r="F15" s="19"/>
      <c r="G15" s="19"/>
      <c r="H15" s="19"/>
      <c r="I15" s="19"/>
      <c r="J15" s="19"/>
      <c r="K15" s="19"/>
      <c r="L15" s="19"/>
      <c r="M15" s="19"/>
      <c r="N15" s="19"/>
      <c r="O15" s="19"/>
    </row>
    <row r="16" spans="1:15" s="2" customFormat="1" ht="57.6" x14ac:dyDescent="0.25">
      <c r="A16" s="10">
        <v>1</v>
      </c>
      <c r="B16" s="11" t="s">
        <v>14</v>
      </c>
      <c r="C16" s="21" t="s">
        <v>57</v>
      </c>
      <c r="D16" s="12">
        <v>4</v>
      </c>
      <c r="E16" s="12" t="s">
        <v>7</v>
      </c>
      <c r="F16" s="12">
        <v>4</v>
      </c>
      <c r="G16" s="12">
        <f t="shared" ref="G16:G33" si="1">D16*F16</f>
        <v>16</v>
      </c>
      <c r="H16" s="12"/>
      <c r="I16" s="12"/>
      <c r="J16" s="12"/>
      <c r="K16" s="12"/>
      <c r="L16" s="12"/>
      <c r="M16" s="16" t="s">
        <v>51</v>
      </c>
      <c r="N16" s="12"/>
      <c r="O16" s="12"/>
    </row>
    <row r="17" spans="1:15" s="2" customFormat="1" ht="86.4" x14ac:dyDescent="0.25">
      <c r="A17" s="9">
        <v>2</v>
      </c>
      <c r="B17" s="7" t="s">
        <v>15</v>
      </c>
      <c r="C17" s="22" t="s">
        <v>62</v>
      </c>
      <c r="D17" s="4">
        <v>1</v>
      </c>
      <c r="E17" s="4" t="s">
        <v>4</v>
      </c>
      <c r="F17" s="4">
        <v>50</v>
      </c>
      <c r="G17" s="4">
        <f t="shared" si="1"/>
        <v>50</v>
      </c>
      <c r="H17" s="4"/>
      <c r="I17" s="4"/>
      <c r="J17" s="4"/>
      <c r="K17" s="4"/>
      <c r="L17" s="4"/>
      <c r="M17" s="16" t="s">
        <v>51</v>
      </c>
      <c r="N17" s="4"/>
      <c r="O17" s="12"/>
    </row>
    <row r="18" spans="1:15" s="2" customFormat="1" ht="72" x14ac:dyDescent="0.25">
      <c r="A18" s="9">
        <v>3</v>
      </c>
      <c r="B18" s="7" t="s">
        <v>16</v>
      </c>
      <c r="C18" s="22" t="s">
        <v>63</v>
      </c>
      <c r="D18" s="4">
        <v>3</v>
      </c>
      <c r="E18" s="4" t="s">
        <v>7</v>
      </c>
      <c r="F18" s="4">
        <v>0.8</v>
      </c>
      <c r="G18" s="4">
        <f t="shared" si="1"/>
        <v>2.4000000000000004</v>
      </c>
      <c r="H18" s="4"/>
      <c r="I18" s="4"/>
      <c r="J18" s="4"/>
      <c r="K18" s="4"/>
      <c r="L18" s="4"/>
      <c r="M18" s="16" t="s">
        <v>51</v>
      </c>
      <c r="N18" s="4"/>
      <c r="O18" s="12"/>
    </row>
    <row r="19" spans="1:15" s="2" customFormat="1" ht="43.2" x14ac:dyDescent="0.25">
      <c r="A19" s="9">
        <v>4</v>
      </c>
      <c r="B19" s="7" t="s">
        <v>17</v>
      </c>
      <c r="C19" s="22" t="s">
        <v>64</v>
      </c>
      <c r="D19" s="4">
        <v>1</v>
      </c>
      <c r="E19" s="4" t="s">
        <v>7</v>
      </c>
      <c r="F19" s="4">
        <v>0.5</v>
      </c>
      <c r="G19" s="4">
        <f t="shared" si="1"/>
        <v>0.5</v>
      </c>
      <c r="H19" s="4"/>
      <c r="I19" s="4"/>
      <c r="J19" s="4"/>
      <c r="K19" s="4"/>
      <c r="L19" s="4"/>
      <c r="M19" s="16" t="s">
        <v>51</v>
      </c>
      <c r="N19" s="4"/>
      <c r="O19" s="12"/>
    </row>
    <row r="20" spans="1:15" s="2" customFormat="1" ht="57.6" x14ac:dyDescent="0.25">
      <c r="A20" s="9">
        <v>5</v>
      </c>
      <c r="B20" s="7" t="s">
        <v>18</v>
      </c>
      <c r="C20" s="22" t="s">
        <v>65</v>
      </c>
      <c r="D20" s="4">
        <v>1</v>
      </c>
      <c r="E20" s="4" t="s">
        <v>4</v>
      </c>
      <c r="F20" s="4">
        <v>0.5</v>
      </c>
      <c r="G20" s="4">
        <f t="shared" si="1"/>
        <v>0.5</v>
      </c>
      <c r="H20" s="4"/>
      <c r="I20" s="4"/>
      <c r="J20" s="4"/>
      <c r="K20" s="4"/>
      <c r="L20" s="4"/>
      <c r="M20" s="16" t="s">
        <v>51</v>
      </c>
      <c r="N20" s="4"/>
      <c r="O20" s="12"/>
    </row>
    <row r="21" spans="1:15" s="2" customFormat="1" ht="86.4" x14ac:dyDescent="0.25">
      <c r="A21" s="9">
        <v>6</v>
      </c>
      <c r="B21" s="7" t="s">
        <v>19</v>
      </c>
      <c r="C21" s="22" t="s">
        <v>66</v>
      </c>
      <c r="D21" s="4">
        <v>1</v>
      </c>
      <c r="E21" s="4" t="s">
        <v>4</v>
      </c>
      <c r="F21" s="4">
        <v>0.5</v>
      </c>
      <c r="G21" s="4">
        <f t="shared" si="1"/>
        <v>0.5</v>
      </c>
      <c r="H21" s="4"/>
      <c r="I21" s="4"/>
      <c r="J21" s="4"/>
      <c r="K21" s="4"/>
      <c r="L21" s="4"/>
      <c r="M21" s="16" t="s">
        <v>51</v>
      </c>
      <c r="N21" s="4"/>
      <c r="O21" s="12"/>
    </row>
    <row r="22" spans="1:15" s="2" customFormat="1" ht="72" x14ac:dyDescent="0.25">
      <c r="A22" s="9">
        <v>7</v>
      </c>
      <c r="B22" s="7" t="s">
        <v>20</v>
      </c>
      <c r="C22" s="22" t="s">
        <v>67</v>
      </c>
      <c r="D22" s="4">
        <v>1</v>
      </c>
      <c r="E22" s="4" t="s">
        <v>4</v>
      </c>
      <c r="F22" s="4">
        <v>0.5</v>
      </c>
      <c r="G22" s="4">
        <f t="shared" si="1"/>
        <v>0.5</v>
      </c>
      <c r="H22" s="4"/>
      <c r="I22" s="4"/>
      <c r="J22" s="4"/>
      <c r="K22" s="4"/>
      <c r="L22" s="4"/>
      <c r="M22" s="16" t="s">
        <v>51</v>
      </c>
      <c r="N22" s="4"/>
      <c r="O22" s="12"/>
    </row>
    <row r="23" spans="1:15" s="2" customFormat="1" ht="43.2" x14ac:dyDescent="0.25">
      <c r="A23" s="9">
        <v>8</v>
      </c>
      <c r="B23" s="7" t="s">
        <v>11</v>
      </c>
      <c r="C23" s="22" t="s">
        <v>68</v>
      </c>
      <c r="D23" s="4">
        <v>1</v>
      </c>
      <c r="E23" s="4" t="s">
        <v>4</v>
      </c>
      <c r="F23" s="4">
        <v>3</v>
      </c>
      <c r="G23" s="4">
        <f t="shared" si="1"/>
        <v>3</v>
      </c>
      <c r="H23" s="4"/>
      <c r="I23" s="4"/>
      <c r="J23" s="4"/>
      <c r="K23" s="4"/>
      <c r="L23" s="4"/>
      <c r="M23" s="16" t="s">
        <v>51</v>
      </c>
      <c r="N23" s="4"/>
      <c r="O23" s="12"/>
    </row>
    <row r="24" spans="1:15" ht="72" x14ac:dyDescent="0.25">
      <c r="A24" s="9">
        <v>9</v>
      </c>
      <c r="B24" s="7" t="s">
        <v>21</v>
      </c>
      <c r="C24" s="22" t="s">
        <v>72</v>
      </c>
      <c r="D24" s="4">
        <v>1</v>
      </c>
      <c r="E24" s="4" t="s">
        <v>4</v>
      </c>
      <c r="F24" s="4">
        <v>1.5</v>
      </c>
      <c r="G24" s="4">
        <f t="shared" si="1"/>
        <v>1.5</v>
      </c>
      <c r="H24" s="4"/>
      <c r="I24" s="4"/>
      <c r="J24" s="4"/>
      <c r="K24" s="4"/>
      <c r="L24" s="4"/>
      <c r="M24" s="16" t="s">
        <v>51</v>
      </c>
      <c r="N24" s="4"/>
      <c r="O24" s="12"/>
    </row>
    <row r="25" spans="1:15" ht="43.2" x14ac:dyDescent="0.25">
      <c r="A25" s="9">
        <v>10</v>
      </c>
      <c r="B25" s="7" t="s">
        <v>22</v>
      </c>
      <c r="C25" s="22" t="s">
        <v>73</v>
      </c>
      <c r="D25" s="4">
        <v>1</v>
      </c>
      <c r="E25" s="4" t="s">
        <v>4</v>
      </c>
      <c r="F25" s="4">
        <v>6.9</v>
      </c>
      <c r="G25" s="4">
        <f t="shared" si="1"/>
        <v>6.9</v>
      </c>
      <c r="H25" s="4"/>
      <c r="I25" s="4"/>
      <c r="J25" s="4"/>
      <c r="K25" s="4"/>
      <c r="L25" s="4"/>
      <c r="M25" s="16" t="s">
        <v>51</v>
      </c>
      <c r="N25" s="4"/>
      <c r="O25" s="12"/>
    </row>
    <row r="26" spans="1:15" ht="57.6" x14ac:dyDescent="0.25">
      <c r="A26" s="9">
        <v>11</v>
      </c>
      <c r="B26" s="7" t="s">
        <v>23</v>
      </c>
      <c r="C26" s="22" t="s">
        <v>74</v>
      </c>
      <c r="D26" s="4">
        <v>1</v>
      </c>
      <c r="E26" s="4" t="s">
        <v>4</v>
      </c>
      <c r="F26" s="4">
        <v>0.45</v>
      </c>
      <c r="G26" s="4">
        <f t="shared" si="1"/>
        <v>0.45</v>
      </c>
      <c r="H26" s="4"/>
      <c r="I26" s="4"/>
      <c r="J26" s="4"/>
      <c r="K26" s="4"/>
      <c r="L26" s="4"/>
      <c r="M26" s="16" t="s">
        <v>51</v>
      </c>
      <c r="N26" s="4"/>
      <c r="O26" s="12"/>
    </row>
    <row r="27" spans="1:15" ht="43.2" x14ac:dyDescent="0.25">
      <c r="A27" s="9">
        <v>12</v>
      </c>
      <c r="B27" s="7" t="s">
        <v>24</v>
      </c>
      <c r="C27" s="22" t="s">
        <v>75</v>
      </c>
      <c r="D27" s="4">
        <v>1</v>
      </c>
      <c r="E27" s="4" t="s">
        <v>4</v>
      </c>
      <c r="F27" s="4">
        <v>0.5</v>
      </c>
      <c r="G27" s="4">
        <f t="shared" si="1"/>
        <v>0.5</v>
      </c>
      <c r="H27" s="4"/>
      <c r="I27" s="4"/>
      <c r="J27" s="4"/>
      <c r="K27" s="4"/>
      <c r="L27" s="4"/>
      <c r="M27" s="16" t="s">
        <v>51</v>
      </c>
      <c r="N27" s="4"/>
      <c r="O27" s="12"/>
    </row>
    <row r="28" spans="1:15" ht="57.6" x14ac:dyDescent="0.25">
      <c r="A28" s="9">
        <v>13</v>
      </c>
      <c r="B28" s="7" t="s">
        <v>25</v>
      </c>
      <c r="C28" s="22" t="s">
        <v>76</v>
      </c>
      <c r="D28" s="4">
        <v>1</v>
      </c>
      <c r="E28" s="4" t="s">
        <v>4</v>
      </c>
      <c r="F28" s="4">
        <v>3</v>
      </c>
      <c r="G28" s="4">
        <f t="shared" si="1"/>
        <v>3</v>
      </c>
      <c r="H28" s="4"/>
      <c r="I28" s="4"/>
      <c r="J28" s="4"/>
      <c r="K28" s="4"/>
      <c r="L28" s="4"/>
      <c r="M28" s="16" t="s">
        <v>51</v>
      </c>
      <c r="N28" s="4"/>
      <c r="O28" s="12"/>
    </row>
    <row r="29" spans="1:15" ht="43.2" x14ac:dyDescent="0.25">
      <c r="A29" s="9">
        <v>14</v>
      </c>
      <c r="B29" s="7" t="s">
        <v>26</v>
      </c>
      <c r="C29" s="22" t="s">
        <v>77</v>
      </c>
      <c r="D29" s="4">
        <v>1</v>
      </c>
      <c r="E29" s="4" t="s">
        <v>4</v>
      </c>
      <c r="F29" s="4">
        <v>1.5</v>
      </c>
      <c r="G29" s="4">
        <f t="shared" si="1"/>
        <v>1.5</v>
      </c>
      <c r="H29" s="4"/>
      <c r="I29" s="4"/>
      <c r="J29" s="4"/>
      <c r="K29" s="4"/>
      <c r="L29" s="4"/>
      <c r="M29" s="16" t="s">
        <v>51</v>
      </c>
      <c r="N29" s="4"/>
      <c r="O29" s="12"/>
    </row>
    <row r="30" spans="1:15" ht="57.6" x14ac:dyDescent="0.25">
      <c r="A30" s="9">
        <v>15</v>
      </c>
      <c r="B30" s="7" t="s">
        <v>27</v>
      </c>
      <c r="C30" s="22" t="s">
        <v>78</v>
      </c>
      <c r="D30" s="4">
        <v>1</v>
      </c>
      <c r="E30" s="4" t="s">
        <v>7</v>
      </c>
      <c r="F30" s="4">
        <v>6</v>
      </c>
      <c r="G30" s="4">
        <f t="shared" si="1"/>
        <v>6</v>
      </c>
      <c r="H30" s="4"/>
      <c r="I30" s="4"/>
      <c r="J30" s="4"/>
      <c r="K30" s="4"/>
      <c r="L30" s="4"/>
      <c r="M30" s="16" t="s">
        <v>51</v>
      </c>
      <c r="N30" s="4"/>
      <c r="O30" s="12"/>
    </row>
    <row r="31" spans="1:15" ht="43.2" x14ac:dyDescent="0.25">
      <c r="A31" s="9">
        <v>16</v>
      </c>
      <c r="B31" s="7" t="s">
        <v>28</v>
      </c>
      <c r="C31" s="22" t="s">
        <v>79</v>
      </c>
      <c r="D31" s="4">
        <v>1</v>
      </c>
      <c r="E31" s="4" t="s">
        <v>7</v>
      </c>
      <c r="F31" s="4">
        <v>0.36</v>
      </c>
      <c r="G31" s="4">
        <f t="shared" si="1"/>
        <v>0.36</v>
      </c>
      <c r="H31" s="4"/>
      <c r="I31" s="4"/>
      <c r="J31" s="4"/>
      <c r="K31" s="4"/>
      <c r="L31" s="4"/>
      <c r="M31" s="16" t="s">
        <v>51</v>
      </c>
      <c r="N31" s="4"/>
      <c r="O31" s="12"/>
    </row>
    <row r="32" spans="1:15" ht="57.6" x14ac:dyDescent="0.25">
      <c r="A32" s="9">
        <v>17</v>
      </c>
      <c r="B32" s="7" t="s">
        <v>29</v>
      </c>
      <c r="C32" s="22" t="s">
        <v>80</v>
      </c>
      <c r="D32" s="4">
        <v>4</v>
      </c>
      <c r="E32" s="4" t="s">
        <v>7</v>
      </c>
      <c r="F32" s="4">
        <v>0.35</v>
      </c>
      <c r="G32" s="4">
        <f t="shared" si="1"/>
        <v>1.4</v>
      </c>
      <c r="H32" s="4"/>
      <c r="I32" s="4"/>
      <c r="J32" s="4"/>
      <c r="K32" s="4"/>
      <c r="L32" s="4"/>
      <c r="M32" s="16" t="s">
        <v>51</v>
      </c>
      <c r="N32" s="4"/>
      <c r="O32" s="12"/>
    </row>
    <row r="33" spans="1:15" ht="57.6" x14ac:dyDescent="0.25">
      <c r="A33" s="9">
        <v>18</v>
      </c>
      <c r="B33" s="7" t="s">
        <v>30</v>
      </c>
      <c r="C33" s="22" t="s">
        <v>81</v>
      </c>
      <c r="D33" s="4">
        <v>40</v>
      </c>
      <c r="E33" s="4" t="s">
        <v>7</v>
      </c>
      <c r="F33" s="4">
        <v>0.35</v>
      </c>
      <c r="G33" s="4">
        <f t="shared" si="1"/>
        <v>14</v>
      </c>
      <c r="H33" s="4"/>
      <c r="I33" s="4"/>
      <c r="J33" s="4"/>
      <c r="K33" s="4"/>
      <c r="L33" s="4"/>
      <c r="M33" s="16" t="s">
        <v>51</v>
      </c>
      <c r="N33" s="4"/>
      <c r="O33" s="12"/>
    </row>
    <row r="34" spans="1:15" ht="19.95" customHeight="1" x14ac:dyDescent="0.25">
      <c r="A34" s="19" t="s">
        <v>43</v>
      </c>
      <c r="B34" s="19"/>
      <c r="C34" s="17"/>
      <c r="D34" s="19"/>
      <c r="E34" s="19"/>
      <c r="F34" s="19"/>
      <c r="G34" s="19"/>
      <c r="H34" s="19"/>
      <c r="I34" s="19"/>
      <c r="J34" s="19"/>
      <c r="K34" s="19"/>
      <c r="L34" s="19"/>
      <c r="M34" s="19"/>
      <c r="N34" s="19"/>
      <c r="O34" s="19"/>
    </row>
    <row r="35" spans="1:15" ht="43.2" x14ac:dyDescent="0.25">
      <c r="A35" s="10">
        <v>1</v>
      </c>
      <c r="B35" s="25" t="s">
        <v>83</v>
      </c>
      <c r="C35" s="21" t="s">
        <v>69</v>
      </c>
      <c r="D35" s="12">
        <v>30</v>
      </c>
      <c r="E35" s="12" t="s">
        <v>7</v>
      </c>
      <c r="F35" s="12">
        <v>0.98</v>
      </c>
      <c r="G35" s="12">
        <f t="shared" ref="G35:G38" si="2">D35*F35</f>
        <v>29.4</v>
      </c>
      <c r="H35" s="12"/>
      <c r="I35" s="12"/>
      <c r="J35" s="12"/>
      <c r="K35" s="12"/>
      <c r="L35" s="12"/>
      <c r="M35" s="16" t="s">
        <v>51</v>
      </c>
      <c r="N35" s="12"/>
      <c r="O35" s="12"/>
    </row>
    <row r="36" spans="1:15" ht="43.2" x14ac:dyDescent="0.25">
      <c r="A36" s="10">
        <v>2</v>
      </c>
      <c r="B36" s="25" t="s">
        <v>84</v>
      </c>
      <c r="C36" s="21" t="s">
        <v>69</v>
      </c>
      <c r="D36" s="12">
        <v>10</v>
      </c>
      <c r="E36" s="12" t="s">
        <v>7</v>
      </c>
      <c r="F36" s="12">
        <v>0.98</v>
      </c>
      <c r="G36" s="12">
        <f t="shared" si="2"/>
        <v>9.8000000000000007</v>
      </c>
      <c r="H36" s="12"/>
      <c r="I36" s="12"/>
      <c r="J36" s="12"/>
      <c r="K36" s="12"/>
      <c r="L36" s="12"/>
      <c r="M36" s="16" t="s">
        <v>51</v>
      </c>
      <c r="N36" s="12"/>
      <c r="O36" s="12"/>
    </row>
    <row r="37" spans="1:15" ht="28.8" x14ac:dyDescent="0.25">
      <c r="A37" s="9">
        <v>3</v>
      </c>
      <c r="B37" s="7" t="s">
        <v>31</v>
      </c>
      <c r="C37" s="22" t="s">
        <v>70</v>
      </c>
      <c r="D37" s="4">
        <v>16</v>
      </c>
      <c r="E37" s="4" t="s">
        <v>7</v>
      </c>
      <c r="F37" s="4">
        <v>0.06</v>
      </c>
      <c r="G37" s="4">
        <f t="shared" si="2"/>
        <v>0.96</v>
      </c>
      <c r="H37" s="4"/>
      <c r="I37" s="4"/>
      <c r="J37" s="4"/>
      <c r="K37" s="4"/>
      <c r="L37" s="4"/>
      <c r="M37" s="16" t="s">
        <v>51</v>
      </c>
      <c r="N37" s="4"/>
      <c r="O37" s="12"/>
    </row>
    <row r="38" spans="1:15" ht="28.8" x14ac:dyDescent="0.25">
      <c r="A38" s="9">
        <v>4</v>
      </c>
      <c r="B38" s="7" t="s">
        <v>32</v>
      </c>
      <c r="C38" s="22" t="s">
        <v>71</v>
      </c>
      <c r="D38" s="4">
        <v>80</v>
      </c>
      <c r="E38" s="4" t="s">
        <v>7</v>
      </c>
      <c r="F38" s="4">
        <v>0.06</v>
      </c>
      <c r="G38" s="4">
        <f t="shared" si="2"/>
        <v>4.8</v>
      </c>
      <c r="H38" s="4"/>
      <c r="I38" s="4"/>
      <c r="J38" s="4"/>
      <c r="K38" s="4"/>
      <c r="L38" s="4"/>
      <c r="M38" s="16" t="s">
        <v>51</v>
      </c>
      <c r="N38" s="4"/>
      <c r="O38" s="4"/>
    </row>
    <row r="39" spans="1:15" x14ac:dyDescent="0.25">
      <c r="O39" s="13"/>
    </row>
    <row r="40" spans="1:15" x14ac:dyDescent="0.25">
      <c r="A40" s="15" t="s">
        <v>49</v>
      </c>
    </row>
    <row r="42" spans="1:15" ht="27.6" customHeight="1" x14ac:dyDescent="0.25">
      <c r="L42" s="24" t="s">
        <v>47</v>
      </c>
      <c r="M42" s="24"/>
      <c r="N42" s="24"/>
      <c r="O42" s="24"/>
    </row>
    <row r="43" spans="1:15" ht="27.6" customHeight="1" x14ac:dyDescent="0.25">
      <c r="L43" s="14" t="s">
        <v>48</v>
      </c>
      <c r="M43" s="14"/>
      <c r="N43" s="14"/>
      <c r="O43" s="14"/>
    </row>
  </sheetData>
  <mergeCells count="2">
    <mergeCell ref="A1:O2"/>
    <mergeCell ref="L42:O42"/>
  </mergeCells>
  <phoneticPr fontId="5" type="noConversion"/>
  <pageMargins left="0.59027777777777801" right="0.35416666666666702" top="0.78680555555555598" bottom="0.66874999999999996" header="0.5" footer="0.5"/>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 G</cp:lastModifiedBy>
  <cp:lastPrinted>2026-05-19T09:03:18Z</cp:lastPrinted>
  <dcterms:created xsi:type="dcterms:W3CDTF">2026-05-12T07:37:00Z</dcterms:created>
  <dcterms:modified xsi:type="dcterms:W3CDTF">2026-05-19T09:46:51Z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0536D126B2F949CF93FBBA63922D2C9C_13</vt:lpwstr>
  </property>
  <property fmtid="{D5CDD505-2E9C-101B-9397-08002B2CF9AE}" pid="3" name="KSOProductBuildVer">
    <vt:lpwstr>2052-12.1.0.25865</vt:lpwstr>
  </property>
  <property fmtid="{D5CDD505-2E9C-101B-9397-08002B2CF9AE}" pid="4" name="CalculationRule">
    <vt:i4>1</vt:i4>
  </property>
</Properties>
</file>