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报价清单" sheetId="1" r:id="rId1"/>
    <sheet name="设备汇总" sheetId="3" r:id="rId2"/>
  </sheets>
  <definedNames>
    <definedName name="_xlnm._FilterDatabase" localSheetId="0" hidden="1">报价清单!$A$2:$H$56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<sst xmlns="http://schemas.openxmlformats.org/spreadsheetml/2006/main" count="179" uniqueCount="101">
  <si>
    <t>办公网设备需求及报价清单</t>
  </si>
  <si>
    <t>序号</t>
  </si>
  <si>
    <t>设备</t>
  </si>
  <si>
    <t>参考品牌</t>
  </si>
  <si>
    <t>设备参数</t>
  </si>
  <si>
    <t>数量</t>
  </si>
  <si>
    <t>单价(元)</t>
  </si>
  <si>
    <t>合计(元)</t>
  </si>
  <si>
    <t>备注</t>
  </si>
  <si>
    <t>一、一期核心机房设备清单</t>
  </si>
  <si>
    <t>防火墙</t>
  </si>
  <si>
    <t>深信服、奇安信、山石网科</t>
  </si>
  <si>
    <t>1、★机架式设备，≥1个console口，≥1个USB 3.0口，≥4个千兆电口，≥4个千兆Combo口；≥960G SSD硬盘；默认配置双电源。（需提供含具体技术指标白皮书或彩页并加盖制造商公章）
2、★最大吞吐量≥6Gbps, IPS吞吐量≥3.5Gbps，AV吞吐量≥2.5Gbps，最大并发连接数≥200万，每秒新建连接数≥6.5万，本次实配8个ZTNA并发授权（需提供含具体技术指标白皮书或彩页并加盖制造商公章）
3、▲支持配置差异化检测，防火墙HA主备模式下，Web UI页面支持自动检查主备配置一致性和手动查询主备一致性；在CLI模式下，支持配置回滚模式，可以对临时生效配置进行回退，进行业务验证（提供产品配置界面截图证明材料并加盖制造商公章）
4、▲DNS解析支持配置最大请求时间，支持配置全局请求时间，配置后所有注册域名不必等相关域名缓存age为0时才会触发DNS请求，而是将根据该时间间隔进行解析请求，从而保证域名-IP的及时更新。（提供具备CMA认证的第三方检测机构出具的加盖CMA标识的检测报告中的关键页复印件证明材料）
5、▲SNAT、DNAT支持冗余检测，冗余检测能够分析设备上已存在的SNAT、DNAT规则的有效性，帮助用户从中找到并排除由于规则覆盖导致的无法被命中的冗余规则。（提供具备CMA认证的第三方检测机构出具的加盖CMA标识的检测报告中的关键页复印件证明材料）
6、▲支持策略审计功能，支持对策略的操作进行配置审计，当对策略配置做出修改时，需要输入审计信息，便于记录用户操作，并将配置历史进行保存；审计信息将记录修改日期，修改人及审计注释；策略审计支持对比两次修改记录，并高亮显示修改内容；支持导出某策略的历史审计信息。（提供具备CMA认证的第三方检测机构出具的加盖CMA标识的检测报告中的关键页复印件证明材料）
7、▲支持IoT物联网安全能力，系统支持资产发现功能，系统应支持自动发现并识别接入的终端IP、厂商、设备类型、设备型号等信息，并支持将终端加入资产库；支持本地资产识别引擎和云端资产识别引擎两种部署模式：系统可使用本地内置资产识别引擎识别网络中IoT终端，也可使用云端资产识别引擎识别网络中IoT终端；支持资产监控功能，可查看全部资产详情信息，如厂商、类型、型号等，支持大屏查看资产统计信息、在线、离线情况等。(提供具备CMA认证的第三方检测机构出具的加盖CMA标识的检测报告中的关键页复印件证明材料）
8、▲支持丢包统计，支持按功能模块的统计丢包数量，包括但不限于 policy，AD，session，UDP 等模块的丢包五元组统计；支持丢包 Top10，丢包趋势，实时丢包 Top10，开机至今丢包 Top10 展示；支持以列表、柱状图、折线图的方式展示统计数据；丢包详情包含五元组信息丢包时间和丢包模块，并且可以根据时间，丢包模块，五元组进行筛选展示；支持配置丢包增长率或始终统计，来进行丢包五元组的统计。（提供具备CMA认证的第三方检测机构出具的加盖CMA标识的检测报告中的关键页复印件证明材料）
9、▲支持web 页面管理功能，支持图形化页面支持设置密保问题与密码，管理密码丢失时，可以找回密码，且设备不需要重启；图形化页面支持统计流量中各个字节包的占比数据，包括：64字节，65-127 字节、128-255 字节、256-511 字节、512-1023 字节、1024-1580 字节的不同包占比统计等功能（提供具备CMA认证的第三方检测机构出具的加盖CMA标识的检测报告中的关键页复印件证明材料）
10、▲支持故障场景排查功能，支持模拟检测场景；支持在线检测场景；支持数据包导入检测场景，协助管理员快速定位问题。（提供具备CMA认证的第三方检测机构出具的加盖CMA标识的检测报告中的关键页复印件证明材料）
11、▲Gartner魔力象限：所投产品厂商近9年入选Gartner防火墙魔力象限，且至少有一年进入远见者(Visionaries)象限。需提供防火墙魔力象限相关证明材料；
12、▲为确保所投产品能够为用户提供更及时的安全防护，所投产品厂商需加入微软安全响应中心（Microsoft Security Response Center）发起的MAPP（Microsoft Active Protection Program）计划。提供最新微软第三方证明或微软网站截图和网站查询链接
13、▲所投产品厂商要求入选2025年H1 IDC中国统一威胁管理（UTM）硬件市场份额前三（非UTM FW市场份额），提供证明材料；
14、★服务：三年维保及软件升级服务（含：硬件保修、应用识别库升级和软件升级维护服务）
三年安全服务(IPS、AV、Ti（威胁情报）)</t>
  </si>
  <si>
    <t>整个园区的安全防护（含一期和二期）</t>
  </si>
  <si>
    <t>全网行为管理</t>
  </si>
  <si>
    <t>1、★支持用户数≥4000，不少于6个千兆电口，2个万兆光口SFP+。
2、★网络层吞吐量≥5.8Gbps，应用层吞吐量≥750Mbps，带宽性能≥500Mbps，每秒新建连接数≥10000，最大并发连接数≥500000。
3、支持两台及两台以上设备同时做主机的部署模式。
4、支持路由模式、单臂模式、网桥模式、旁路模式。
5、支持自定义业务系统名称、描述，绑定到相应的IP地址和端口或域名，以每个业务系统作为单独审计对象。
6、支持记录全部或者指定类别URL、网页标题、网页内容等信息，支持网页内容审计后的网页快照功能。
7、支持WEB/FTP/SMB类型业务的行为和内容审计，对上传/下载文件可选择只审计文件名或同时审计文件内容。
8、▲支持在设置流量策略后，根据整体线路或者某流量通道内的空闲情况，自动启用和停止使用流量控制策略，以提升带宽的高使用率；线路空闲值可自定义（需提供产品功能截图证明和盖有CMA和CNAS的第三方权威机构检测报告并加盖生产厂商公章）。
9、支持管理员账号登录允许尝试次数可配，并支持管理员用户登录进行双因素认证，密码认证加邮件验证码；管理员账号支持TACACS+/RADIUS/LDAP协议外部认证。
10、支持网络故障排查，支持PPS异常、丢包异常、ARP异常、内网DOS攻击等异常情况实时监测，显示每日异常事件个数及情况。
11、用户认证故障排查，支持针对用户认证的故障进行分析，给出错误详情以及排查建议。
12、支持权限策略故障排查，支持针对上网权限策略进行检测分析，查看各个应用是否匹配相关策略。
13、支持多维度下选择具体的基于用户/用户组/终端/网站/域名/应用/通道/搜索关键字等细粒度的排行、趋势等报表，整合成一个自定义报表进行订阅。
14、支持基于时间段/用户/用户组/终端类型/位置等维度的流量和时长统计排行报表，至少包括11种。
15、▲设备内置应用识别规则库，支持超过10000种以上应用规则数、支持超过10000种以上的应用；支持根据标签选择应用，并支持给每个应用自定义标签；支持根据标签选择一类应用做控制；支持超过4000种主流Saas应用，对Saas应用有默认分类标签，帮助客户统一配置策（需提供产品功能截图证明和盖有CMA和CNAS的第三方权威机构检测报告并加盖生产厂商公章）。
16、Web访问质量检测，针对内网用户的web访问质量进行检测，对整体网络提供清晰的整体网络质量评级。
17、▲支持首页显示在线用户、流量分析、行为日志分析、应用流量排名、用户流量排名、资产类型分布、新设备发现趋势、TOP违规检查项、TOP违规用户、行为风险分析包括：终端接入、上网安全、系统状态、接入状态。（需提供产品功能截图证明并加盖生产厂商公章）。
18、▲支持SSL中间人解密和客户端解密，确保数据传输的透明性与安全性。（需提供产品功能截图证明并加盖生产厂商公章）。
19、支持在不同线路上，根据适用应用、生效时间、目标IP、日期、适用对象、位置来保证或者限制流量，可根据百分比或数值设置通道带宽，并支持设置各通道的优先级。
20、自动发现网络里面的终端，并获取IP、Mac、厂商、操作系统等信息，设备必须支持PC、移动设备、哑终端、专用设备的发现和型号识别：至少支持Windows、Linux、MAC、瘦客户机等PC；至少支持手机、平板等移动设备。
21、▲应为市场成熟产品，最近两年在国内IDC内容安全市场占有率排名都在前3。（需提供相关证明材料并加盖生产厂商公章）。
22、▲公安部计算机信息系统安全产品质量监督检验中心《网络安全专用产品安全检测证书》并加盖报价人公章。
23、★服务：三年URL&amp;应用识别规则库升级、售后支持服务、硬件维保服务。</t>
  </si>
  <si>
    <t>整个园区的上网管控（含一期和二期）</t>
  </si>
  <si>
    <t>服务器接入交换机</t>
  </si>
  <si>
    <t>新华三、华为、锐捷</t>
  </si>
  <si>
    <t>1、交换容量≥2.4Tbps，包转发率≥670Mpps，支持≥2个电源插槽,支持≥2个风扇插槽；
2、提供≥28个10/100/1000Base-T端口（其中包含≥4个Combo端口），≥8个1G/10GBase-X SFP Plus端口，提供≥1个端口扩展插槽，支持扩展10G/25G/40G/100G端口类型；
3、支持基于端口N:M复制，支持基于流量N:M复制；支持GRE隧道剥离封装，支持同源同宿，支持报文截断；
4、支持前后、后前风道；
5、支持全端口256bit MACSEC加密；
6、支持内置智能图形化管理功能，能够实现通过图形化界面设备配置及命令一键下发和版本智能升级；</t>
  </si>
  <si>
    <t>新增机柜，预留6个机柜配备服务器接入网络</t>
  </si>
  <si>
    <t>万兆单模光模块</t>
  </si>
  <si>
    <t>SFP+ 万兆单模模块(1310nm,10km,LC)  </t>
  </si>
  <si>
    <t>每台服务器接入交换机双链路上联，共48个
堆叠共24个</t>
  </si>
  <si>
    <t>一期核心交换机S7506E板卡扩容</t>
  </si>
  <si>
    <t>★扩容1张核心交换机H3C S7506E业务板卡，具体要求如下，以下方案二选一：
1、扩容方案：板卡端口：24端口万兆以太网光接口(SFP+,LC)+2端口40G/1端口100G以太网光接口模块(QSFP28)，要求完全兼容一期核心交换机（提供制造厂商出具的承诺函并加盖原厂公章）；
2、新建方案：如无法提供上述板卡，需提供一台完整核心交换机设备进行替换，硬件配置不低于原有核心交换机。（提供制造厂商出具的承诺函并加盖投标人公章）</t>
  </si>
  <si>
    <t>一期和二期对接（40G）
一期机房接入网络扩容（10G）</t>
  </si>
  <si>
    <t>安装调试费用</t>
  </si>
  <si>
    <t>含设备安装调测服务、调测所需零配件</t>
  </si>
  <si>
    <t>合计</t>
  </si>
  <si>
    <t>二、B栋设备清单</t>
  </si>
  <si>
    <t>24口办公接入交换机</t>
  </si>
  <si>
    <t>1、交换容量≥670Gbps，包转发率≥170Mpps，静音无风扇；
2、提供≥24个10/100/1000BASE-T电口，提供≥4个1/10GE SFP+端口；
3、支持基于端口的VLAN，支持基于协议的VLAN；
4、堆叠链路冗余保护能够快速收敛，收敛时间≤50ms；
5、支持IPv4/IPV6双栈管理和转发，支持静态路由协议和RIP、OSPF等路由协议，支持丰富的管理和安全特性；
6、设备支持内置及图形化操作的方式，实现对网络的统一运维及管理。（提供官网链接及截图证明，并加盖原厂项目授权章或公章）</t>
  </si>
  <si>
    <t>B4区域2台</t>
  </si>
  <si>
    <t>24口PoE交换机</t>
  </si>
  <si>
    <t>1、交换容量≥670Gbps，包转发率≥170Mpps
2、提供≥24个10/100/1000BASE-T PoE+电口，提供≥4个1/10GE SFP+端口；
3、支持802.3at/POE+供电标准，单端口最大支持30W
4、支持基于端口的VLAN，支持基于协议的VLAN；
5、堆叠链路冗余保护能够快速收敛，收敛时间≤50ms；
6、支持IPv4/IPV6双栈管理和转发，支持静态路由协议和RIP、OSPF等路由协议，支持丰富的管理和安全特性；
7、设备支持内置及图形化操作的方式，实现对网络的统一运维及管理。（提供官网链接及截图证明，并加盖原厂项目授权章或公章）</t>
  </si>
  <si>
    <t>吸顶AP</t>
  </si>
  <si>
    <t>1、整机采用双频四流设计，整机接入速率≥2.9Gbps。5GHz射频2空间流，协商速率≥2.4Gbps，2.4GHz射频2空间流，协商速率≥0.55Gbps；
2、固定接口≥1个10/100/1000M电口；
3、内置智能天线系统；
4、支持内置物联网BLE5.1；（提供官网链接及截图证明，并加盖原厂项目授权章或公章）
▲5、在自动功率调整基础上，支持检测信号覆盖黑洞功能，并对AP功率做出修正，保证处于特殊位置的终端接收到增强的AP信号，保证体验。（提供封面具备CNAS或CMA标识的第三方检测报告复印件关键页并加盖设备制造商项目授权章或公章）</t>
  </si>
  <si>
    <t>B4区域22个</t>
  </si>
  <si>
    <t>千兆单模光模块</t>
  </si>
  <si>
    <t>光模块-SFP-GE-单模模块-(1310nm,10km,LC) </t>
  </si>
  <si>
    <t>2个接入机柜，双上联</t>
  </si>
  <si>
    <t>含设备安装调测服务、调测所需零配件、AP吊杆施工、高空作业施工等</t>
  </si>
  <si>
    <t>三、C栋设备清单</t>
  </si>
  <si>
    <t>汇聚交换机</t>
  </si>
  <si>
    <t>★1、交换容量≥4.8Tbps，包转发率≥2000Mpps，支持≥2个电源插槽,支持≥2个风扇插槽，支持≥2个扩展插槽；（提供设备制造商官网链接及截图证明）
2、提供≥48个1/10GE SFP+端口，提供≥4个40/100GE QSFP28端口；
▲3、支持扩展防火墙插卡；（提供封面具备CNAS或CMA标识的第三方检测报告复印件关键页并加盖设备制造商项目授权章或公章）
4、支持前后、后前风道；
5、整机最大路由地址表≥320K，整机最大ARP地址表≥170K，整机最大MAC地址表≥280K；
6、支持智能运维：包括组管理、设备或组升级备份、监控及设备故障替换等；
▲7、支持通过web页面图形化设置管理设备，支持一键配置及命令下发，智能版本升级。（提供封面具备CNAS或CMA标识的第三方检测报告复印件关键页并加盖设备制造商项目授权章或公章）</t>
  </si>
  <si>
    <t>C栋汇聚节点，部署C1栋3层弱电间2台。</t>
  </si>
  <si>
    <t>C1栋8层，每层2个弱电间，每个弱电间1台，共16台
C2夹层4层，每层南北各1台，共8台
预留3台</t>
  </si>
  <si>
    <t>1、整机采用双频四流设计，整机接入速率≥2.9Gbps。5GHz射频2空间流，协商速率≥2.4Gbps，2.4GHz射频2空间流，协商速率≥0.55Gbps；
2、固定接口≥1个10/100/1000M电口；
3、内置智能天线系统；
4、支持内置物联网BLE5.1；（提供官网链接及截图证明，并加盖原厂项目授权章或公章）
▲5、在网络拥塞情况下，通过对终端发送的报文进行识别，在多业务并行处理时，可以对关键业务（如视频会议、时延敏感类游戏等）优先处理从而实现应用加速，同时双WiFi功能对链路可靠性的提升，保证了用户使用体验。（提供封面具备CNAS或CMA标识的第三方检测报告复印件关键页并加盖设备制造商项目授权章或公章）
6、使用WIFI6终端接入测试，使用≥50个终端接入AP的多个射频，AP整机多用户的无线转发性能≥800Mbps。（提供封面具备CNAS或CMA标识的第三方检测报告复印件关键页并加盖设备制造商项目授权章或公章）</t>
  </si>
  <si>
    <t>C1栋共8层 共计224个（1楼33个，4楼36个，其它楼层各27个）
C2栋夹层共4层 8 * 4 = 32；
预留8个</t>
  </si>
  <si>
    <t>工业AP</t>
  </si>
  <si>
    <t>1、整机采用双频4流设计，可工作在802.11a/b/g/n/ac/ac wave2/ax/be模式，整机接入速率≥8.6Gbps；
2、配置≥3个接口，其中1个10G SFP光口，1个100/1000M/2.5G电口，1个100/1000M电口；
3、满足≥5个外置物联网模块链式扩展
4、适用于-40ºC～65ºC的温度和0%～100%的湿度环境运行</t>
  </si>
  <si>
    <t>4楼冷冻库4个工业AP，预留1个</t>
  </si>
  <si>
    <t>24个接入机柜，双上联，预留多8个</t>
  </si>
  <si>
    <t>四、D栋设备清单</t>
  </si>
  <si>
    <t>核心交换机</t>
  </si>
  <si>
    <t>1、交换容量≥51.2Tbps；包转发率≥38400Mpps；
2、主控引擎模块≥2，满足1+1冗余, 业务插槽数≥3；
3、电源模块冗余；
4、主控交换卡、电源、接口模块、风扇等关键部件可热插拔；
5、支持10G EPON功能，支持10G对称和非对称ONU；
6、IPv4 FIB表项≥3M，IPv6 FIB表项≥1M；路由表≥256K；
▲7、支持多虚一技术(N:1)、一虚多技术（1:N）；支持4框虚拟化技术；（提供封面具备CNAS或CMA标识的第三方检测报告复印件关键页并加盖设备制造商项目授权章或公章）
▲8、支持多业务融合板卡，与设备紧耦合无需外部连线，支持部署Windows Server，实现方案与设备一体化部署；（提供封面具备CNAS或CMA标识的第三方检测报告复印件关键页并加盖设备制造商项目授权章或公章）
9、支持融合鹰视板卡，实现对摄像头等物联终端统一识别、认证和管理；
10、支持OPENFLOW；支持MACsec加密技术；（提供封面具备CNAS或CMA标识的第三方检测报告复印件关键页并加盖设备制造商项目授权章或公章）
▲11、内置智能图形化管理功能；支持通过图形化界面设备配置及命令一键下发和版本智能升级；（提供封面具备CNAS或CMA标识的第三方检测报告复印件关键页并加盖设备制造商项目授权章或公章）
12、实配：双主控，冗余电源，≥24端口千兆以太网电接口(RJ45)，≥20端口千兆以太网光口，≥28端口万兆以太网光接口，≥2端口40G/1端口100G以太网光接口模块(QSFP28)。</t>
  </si>
  <si>
    <t>二期办公网总汇聚(含办公网、安防网和设备网的接入)，部署于D栋弱电间</t>
  </si>
  <si>
    <t>40G单模光模块</t>
  </si>
  <si>
    <t>QSFP+ 40G 单模光模块(1310nm,150m,OM3,LX4)</t>
  </si>
  <si>
    <t>一期和二期对接（40G），预留2个</t>
  </si>
  <si>
    <t>三个网络汇聚接入，共12个
D栋核心堆叠8个，C栋汇聚堆叠4个
预留4个</t>
  </si>
  <si>
    <t>无线AC控制器</t>
  </si>
  <si>
    <t>1、集中转发性能≥20Gbps，最大管理AP数（集中转发）≥750，无线用户接入数≥7000；
2、实配≥8个千兆GE端口，≥8个千兆SFP端口；
3、支持在集群热备组网下，通过AC ISSU升级，可以实现AC在升级时业务不中断，AP和终端不掉线，终端可持续ping通网关；
▲4、支持在portal认证时基于源/目的地址配置白名单(放行规则)功能，允许终端在认证前访问指定的网络。支持Portal 认证基于源/目的地址配置黑名单(阻断规则)功能，禁止终端在 Portal 认证成功后访问指定的网络；（提供封面具备CNAS或CMA标识的第三方检测报告复印件关键页并加盖设备制造商项目授权章或公章）
▲5、全网802.1X漫游信息同步功能： AC、AP满足802.1X用户在大规模组网AC间快速漫游满足dot1x认证AC间快速漫游，终端漫游到新的AC后无需再次进行认证。减轻服务器压力同时保证终端快速接入，可满足10台以上的AC间快速漫游；（提供封面具备CNAS或CMA标识的第三方检测报告复印件关键页并加盖设备制造商项目授权章或公章）
▲6、满足802.1X用户分类计费功能：AC、AP满足精细化管理认证用户，无线控制器对接入用户（比如：802.1X认证）进行IPV4、IPv6分类分网段计费；（提供封面具备CNAS或CMA标识的第三方检测报告复印件关键页并加盖设备制造商项目授权章或公章）
▲7、满足Portal用户分类计费功能：AC、AP满足精细化管理认证用户，无线控制器对接入用户（比如Portal认证）进行IPV4、IPv6分类分网段计费。（提供封面具备CNAS或CMA标识的第三方检测报告复印件关键页并加盖设备制造商项目授权章或公章）
8、支持同步AD域控的账号认证连接网络。</t>
  </si>
  <si>
    <t>二期无线AP接入管控，部署于D栋弱电间</t>
  </si>
  <si>
    <t>AP授权</t>
  </si>
  <si>
    <t>▲AP授权，为简化运维，统一管理，要求需兼容一期、二期无线控制器。（提供制造厂商出具的承诺函并加盖原厂项目授权章或公章）</t>
  </si>
  <si>
    <t>无线AP接入</t>
  </si>
  <si>
    <t xml:space="preserve">D 栋 8层，每层2个弱电间各1台，预留2台，总共18 台
</t>
  </si>
  <si>
    <t>1、整机采用双频四流设计，整机接入速率≥2.9Gbps。5GHz射频2空间流，协商速率≥2.4Gbps，2.4GHz射频2空间流，协商速率≥0.55Gbps；
2、固定接口≥1个10/100/1000M电口；
3、内置智能天线系统；
4、支持内置物联网BLE5.1；（提供官网链接及截图证明，并加盖原厂项目授权章或公章）
▲5、支持ATF(Airtime Fairness，发送时间公平性)技术通过转移部分慢速设备的服务时间给快速设备，优化等待时间，使高协议终端可以充分利用空口，降低了低协议终端对高协议终端的影响，提高了无线网络的整体传输速度和性能。（提供封面具备CNAS或CMA标识的第三方检测报告复印件关键页并加盖设备制造商项目授权章或公章）
6、支持多用户视频点播并发能力：使用多用户接入AP各频段服务，支持≥50台终端同时接入AP并观看≥1分钟直播视频期间无视频卡顿。（提供封面具备CNAS或CMA标识的第三方检测报告复印件关键页并加盖设备制造商项目授权章或公章）</t>
  </si>
  <si>
    <t>D栋 8层共125个(一楼20个，其它楼层15个)；预留5个</t>
  </si>
  <si>
    <t>16个接入机柜，双上联，预留多6个</t>
  </si>
  <si>
    <t>五、G1跨河连廊设备清单</t>
  </si>
  <si>
    <t>3楼4楼共2台</t>
  </si>
  <si>
    <t>1、整机采用双频四流设计，整机接入速率≥2.9Gbps。5GHz射频2空间流，协商速率≥2.4Gbps，2.4GHz射频2空间流，协商速率≥0.55Gbps；
2、固定接口≥1个10/100/1000M电口；
3、内置智能天线系统；
4、支持内置物联网BLE5.1；（提供官网链接及截图证明，并加盖原厂项目授权章或公章）
5、支持WLAN上行链路检测功能，实时监测上行链路的可行性，当上行链路不可达时，将射频关闭，避免终端连接到不可用的网络。当上行链路恢复时，射频自动开启，无线终端可以正常接入。（提供封面具备CNAS或CMA标识的第三方检测报告复印件关键页并加盖设备制造商项目授权章或公章）</t>
  </si>
  <si>
    <t>3楼4楼各8台</t>
  </si>
  <si>
    <t>4个接入机柜，双上联</t>
  </si>
  <si>
    <t>六、G2建筑连廊设备清单</t>
  </si>
  <si>
    <t>1、整机采用双频四流设计，整机接入速率≥2.9Gbps。5GHz射频2空间流，协商速率≥2.4Gbps，2.4GHz射频2空间流，协商速率≥0.55Gbps；
2、固定接口≥1个10/100/1000M电口；
3、内置智能天线系统；
4、支持内置物联网BLE5.1；（提供官网链接及截图证明，并加盖原厂项目授权章或公章）
5、使用WIFI6终端接入测试，5GHz频段在160MHz频宽下，单用户极限性能可达到1700Mbps以上；在80MHz频宽下，单用户极限性能可达到900Mbps以上；2.4GHz频段在40MHz频宽下，单用户极限性能可达到400Mbps以上。（提供封面具备CNAS或CMA标识的第三方检测报告复印件关键页并加盖设备制造商项目授权章或公章）</t>
  </si>
  <si>
    <t>3楼4楼各2台，接回C2栋弱电间POE交换机</t>
  </si>
  <si>
    <t>七、建设要求</t>
  </si>
  <si>
    <t>原厂维保要求</t>
  </si>
  <si>
    <t>/</t>
  </si>
  <si>
    <t>为保障原厂售后服务质量，针对本项目，要求提供原厂售后服务承诺函并加盖原厂公章，用户单位：广州医药股份有限公司，项目名称与招标文件一致。</t>
  </si>
  <si>
    <t>原厂供货保障</t>
  </si>
  <si>
    <t>★为保障交付产品为原厂正品，要求中标人签订合同前提供原厂供货证明函并加盖原厂公章，用户单位：广州医药股份有限公司，项目名称与招标文件一致。</t>
  </si>
  <si>
    <t>设备维保服务</t>
  </si>
  <si>
    <t>★本项目所包含的全部软件和硬件设备，均提供自项目到货之日起为期三年的原厂维保服务。服务内容涵盖：原厂硬件维修、软件更新和远程技术支持，以及已开通相关模块的规则库更新，上述服务所涉全部费用需包含在本项目总报价中。</t>
  </si>
  <si>
    <t>其他要求</t>
  </si>
  <si>
    <t>★为保障无线使用体验和效果，要求所投吸顶AP和无线AC控制器为同一品牌。</t>
  </si>
  <si>
    <t>其它说明</t>
  </si>
  <si>
    <t>★施工环境要求：本项目施工建筑为物流仓库，部分设备的安装点高度在3.5米至13米之间，因此部署工作涉及高空作业，所有高空作业人员均持有有效的《特种作业操作证（高处作业）》，作业时严格执行佩戴安全帽、系挂安全绳等防护措施，必要时施工方需为所有高空作业人员购买相关保险。施工前将向甲方报备高空作业计划，并避开仓库施工高峰期，确保人员安全，以上要求涉及相关费用需包含在项目总报价中。</t>
  </si>
  <si>
    <t>项目总计</t>
  </si>
  <si>
    <t>无线AP</t>
  </si>
  <si>
    <t>40G模块</t>
  </si>
  <si>
    <t>10G模块</t>
  </si>
  <si>
    <t>1G模块</t>
  </si>
  <si>
    <t>上网行为</t>
  </si>
  <si>
    <t>总汇聚交换机</t>
  </si>
  <si>
    <t>无线控制器</t>
  </si>
  <si>
    <t>一期扩容板卡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</si>
</sst>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等线"/>
      <charset val="134"/>
    </font>
    <font>
      <b/>
      <sz val="11"/>
      <color indexed="8"/>
      <name val="宋体"/>
      <charset val="134"/>
    </font>
    <font>
      <sz val="11"/>
      <color indexed="8"/>
      <name val="宋体"/>
      <charset val="134"/>
    </font>
    <font>
      <sz val="11"/>
      <color theme="1"/>
      <name val="宋体"/>
      <charset val="134"/>
    </font>
    <font>
      <sz val="12"/>
      <color indexed="8"/>
      <name val="宋体"/>
      <charset val="134"/>
    </font>
    <font>
      <sz val="9"/>
      <color indexed="8"/>
      <name val="宋体"/>
      <charset val="134"/>
    </font>
    <font>
      <sz val="9"/>
      <color theme="1"/>
      <name val="宋体"/>
      <charset val="134"/>
    </font>
    <font>
      <b/>
      <sz val="18"/>
      <color theme="1"/>
      <name val="宋体"/>
      <charset val="134"/>
    </font>
    <font>
      <b/>
      <sz val="12"/>
      <color theme="1"/>
      <name val="宋体"/>
      <charset val="134"/>
    </font>
    <font>
      <b/>
      <sz val="9"/>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indexed="8"/>
      <name val="等线"/>
      <charset val="134"/>
    </font>
    <font>
      <sz val="12"/>
      <name val="Times New Roman"/>
      <charset val="134"/>
    </font>
    <font>
      <sz val="12"/>
      <name val="바탕체"/>
      <charset val="134"/>
    </font>
  </fonts>
  <fills count="35">
    <fill>
      <patternFill patternType="none"/>
    </fill>
    <fill>
      <patternFill patternType="gray125"/>
    </fill>
    <fill>
      <patternFill patternType="solid">
        <fgColor theme="0" tint="-0.249977111117893"/>
        <bgColor indexed="64"/>
      </patternFill>
    </fill>
    <fill>
      <patternFill patternType="solid">
        <fgColor theme="4" tint="0.599993896298105"/>
        <bgColor indexed="64"/>
      </patternFill>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5"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6" borderId="9" applyNumberFormat="0" applyAlignment="0" applyProtection="0">
      <alignment vertical="center"/>
    </xf>
    <xf numFmtId="0" fontId="20" fillId="7" borderId="10" applyNumberFormat="0" applyAlignment="0" applyProtection="0">
      <alignment vertical="center"/>
    </xf>
    <xf numFmtId="0" fontId="21" fillId="7" borderId="9" applyNumberFormat="0" applyAlignment="0" applyProtection="0">
      <alignment vertical="center"/>
    </xf>
    <xf numFmtId="0" fontId="22" fillId="8"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29" fillId="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30" fillId="0" borderId="0">
      <alignment vertical="center"/>
    </xf>
    <xf numFmtId="0" fontId="0" fillId="0" borderId="0"/>
    <xf numFmtId="0" fontId="31" fillId="0" borderId="0">
      <alignment vertical="center"/>
    </xf>
    <xf numFmtId="0" fontId="0" fillId="0" borderId="0"/>
    <xf numFmtId="0" fontId="32" fillId="0" borderId="0">
      <alignment vertical="center"/>
    </xf>
    <xf numFmtId="0" fontId="33" fillId="0" borderId="0"/>
  </cellStyleXfs>
  <cellXfs count="29">
    <xf numFmtId="0" fontId="0" fillId="0" borderId="0" xfId="0"/>
    <xf numFmtId="0" fontId="0" fillId="0" borderId="0" xfId="0" applyAlignment="1">
      <alignment horizontal="center"/>
    </xf>
    <xf numFmtId="0" fontId="1" fillId="2" borderId="1" xfId="0" applyFont="1" applyFill="1" applyBorder="1" applyAlignment="1">
      <alignment horizontal="center"/>
    </xf>
    <xf numFmtId="0" fontId="2" fillId="0" borderId="1" xfId="0" applyFont="1" applyBorder="1"/>
    <xf numFmtId="0" fontId="2" fillId="0" borderId="1" xfId="0" applyFont="1" applyBorder="1" applyAlignment="1">
      <alignment horizontal="center"/>
    </xf>
    <xf numFmtId="0" fontId="3" fillId="0" borderId="1" xfId="0" applyFont="1" applyBorder="1" applyAlignment="1">
      <alignment horizontal="left" vertical="center" wrapText="1"/>
    </xf>
    <xf numFmtId="0" fontId="4" fillId="0" borderId="0" xfId="0" applyFont="1" applyAlignment="1">
      <alignment vertical="center"/>
    </xf>
    <xf numFmtId="0" fontId="5" fillId="0" borderId="0" xfId="0" applyFont="1"/>
    <xf numFmtId="0" fontId="5" fillId="0" borderId="0" xfId="0" applyFont="1" applyAlignment="1">
      <alignment vertical="center"/>
    </xf>
    <xf numFmtId="0" fontId="5" fillId="0" borderId="0" xfId="0" applyFont="1" applyAlignment="1">
      <alignment horizontal="center" vertical="center"/>
    </xf>
    <xf numFmtId="0" fontId="6" fillId="0" borderId="0" xfId="0" applyFont="1" applyAlignment="1">
      <alignmen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7" fillId="0" borderId="2" xfId="0" applyFont="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4" borderId="1" xfId="0" applyFont="1" applyFill="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vertical="center" wrapText="1"/>
    </xf>
    <xf numFmtId="0" fontId="9" fillId="0" borderId="1"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5" xfId="0" applyFont="1" applyBorder="1" applyAlignment="1">
      <alignment horizontal="left" vertical="center"/>
    </xf>
    <xf numFmtId="0" fontId="6" fillId="0" borderId="1" xfId="0" applyFont="1" applyBorder="1" applyAlignment="1">
      <alignment horizontal="center" vertical="top"/>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3" xfId="50"/>
    <cellStyle name="常规 30" xfId="51"/>
    <cellStyle name="常规 4" xfId="52"/>
    <cellStyle name="常规 6" xfId="53"/>
    <cellStyle name="표준_견적양식"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tabSelected="1" workbookViewId="0">
      <pane ySplit="2" topLeftCell="A41" activePane="bottomLeft" state="frozen"/>
      <selection/>
      <selection pane="bottomLeft" activeCell="D59" sqref="D59"/>
    </sheetView>
  </sheetViews>
  <sheetFormatPr defaultColWidth="8.75" defaultRowHeight="10.8"/>
  <cols>
    <col min="1" max="1" width="5.87962962962963" style="8" customWidth="1"/>
    <col min="2" max="2" width="14.3796296296296" style="8" customWidth="1"/>
    <col min="3" max="3" width="15.8796296296296" style="9" customWidth="1"/>
    <col min="4" max="4" width="114.37962962963" style="10" customWidth="1"/>
    <col min="5" max="5" width="5.87962962962963" style="8" customWidth="1"/>
    <col min="6" max="6" width="8.12962962962963" style="11" customWidth="1"/>
    <col min="7" max="7" width="8.12962962962963" style="8" customWidth="1"/>
    <col min="8" max="8" width="23.5" style="12" customWidth="1"/>
    <col min="9" max="9" width="11.75" style="8" customWidth="1"/>
    <col min="10" max="16384" width="8.75" style="8"/>
  </cols>
  <sheetData>
    <row r="1" ht="22.2" spans="1:8">
      <c r="A1" s="13" t="s">
        <v>0</v>
      </c>
      <c r="B1" s="13"/>
      <c r="C1" s="13"/>
      <c r="D1" s="13"/>
      <c r="E1" s="13"/>
      <c r="F1" s="13"/>
      <c r="G1" s="13"/>
      <c r="H1" s="13"/>
    </row>
    <row r="2" s="6" customFormat="1" ht="21.75" customHeight="1" spans="1:8">
      <c r="A2" s="14" t="s">
        <v>1</v>
      </c>
      <c r="B2" s="14" t="s">
        <v>2</v>
      </c>
      <c r="C2" s="14" t="s">
        <v>3</v>
      </c>
      <c r="D2" s="15" t="s">
        <v>4</v>
      </c>
      <c r="E2" s="14" t="s">
        <v>5</v>
      </c>
      <c r="F2" s="14" t="s">
        <v>6</v>
      </c>
      <c r="G2" s="14" t="s">
        <v>7</v>
      </c>
      <c r="H2" s="15" t="s">
        <v>8</v>
      </c>
    </row>
    <row r="3" spans="1:8">
      <c r="A3" s="16" t="s">
        <v>9</v>
      </c>
      <c r="B3" s="16"/>
      <c r="C3" s="16"/>
      <c r="D3" s="16"/>
      <c r="E3" s="16"/>
      <c r="F3" s="16"/>
      <c r="G3" s="16"/>
      <c r="H3" s="16"/>
    </row>
    <row r="4" ht="356.4" spans="1:8">
      <c r="A4" s="17">
        <v>1</v>
      </c>
      <c r="B4" s="18" t="s">
        <v>10</v>
      </c>
      <c r="C4" s="19" t="s">
        <v>11</v>
      </c>
      <c r="D4" s="18" t="s">
        <v>12</v>
      </c>
      <c r="E4" s="19">
        <v>2</v>
      </c>
      <c r="F4" s="19"/>
      <c r="G4" s="19"/>
      <c r="H4" s="18" t="s">
        <v>13</v>
      </c>
    </row>
    <row r="5" ht="324" spans="1:8">
      <c r="A5" s="17">
        <v>2</v>
      </c>
      <c r="B5" s="18" t="s">
        <v>14</v>
      </c>
      <c r="C5" s="19" t="s">
        <v>11</v>
      </c>
      <c r="D5" s="18" t="s">
        <v>15</v>
      </c>
      <c r="E5" s="19">
        <v>2</v>
      </c>
      <c r="F5" s="19"/>
      <c r="G5" s="19"/>
      <c r="H5" s="18" t="s">
        <v>16</v>
      </c>
    </row>
    <row r="6" ht="75.6" spans="1:8">
      <c r="A6" s="17">
        <v>3</v>
      </c>
      <c r="B6" s="18" t="s">
        <v>17</v>
      </c>
      <c r="C6" s="19" t="s">
        <v>18</v>
      </c>
      <c r="D6" s="18" t="s">
        <v>19</v>
      </c>
      <c r="E6" s="19">
        <v>12</v>
      </c>
      <c r="F6" s="19"/>
      <c r="G6" s="19"/>
      <c r="H6" s="18" t="s">
        <v>20</v>
      </c>
    </row>
    <row r="7" ht="32.4" spans="1:8">
      <c r="A7" s="17">
        <v>4</v>
      </c>
      <c r="B7" s="18" t="s">
        <v>21</v>
      </c>
      <c r="C7" s="19" t="s">
        <v>18</v>
      </c>
      <c r="D7" s="18" t="s">
        <v>22</v>
      </c>
      <c r="E7" s="19">
        <v>72</v>
      </c>
      <c r="F7" s="19"/>
      <c r="G7" s="19"/>
      <c r="H7" s="18" t="s">
        <v>23</v>
      </c>
    </row>
    <row r="8" ht="54" spans="1:8">
      <c r="A8" s="17">
        <v>5</v>
      </c>
      <c r="B8" s="18" t="s">
        <v>24</v>
      </c>
      <c r="C8" s="19" t="s">
        <v>18</v>
      </c>
      <c r="D8" s="18" t="s">
        <v>25</v>
      </c>
      <c r="E8" s="19">
        <v>2</v>
      </c>
      <c r="F8" s="19"/>
      <c r="G8" s="19"/>
      <c r="H8" s="18" t="s">
        <v>26</v>
      </c>
    </row>
    <row r="9" spans="1:8">
      <c r="A9" s="17">
        <v>6</v>
      </c>
      <c r="B9" s="18" t="s">
        <v>27</v>
      </c>
      <c r="C9" s="19"/>
      <c r="D9" s="18" t="s">
        <v>28</v>
      </c>
      <c r="E9" s="19">
        <v>1</v>
      </c>
      <c r="F9" s="19"/>
      <c r="G9" s="19"/>
      <c r="H9" s="18"/>
    </row>
    <row r="10" spans="1:8">
      <c r="A10" s="20" t="s">
        <v>29</v>
      </c>
      <c r="B10" s="20"/>
      <c r="C10" s="20"/>
      <c r="D10" s="20"/>
      <c r="E10" s="20"/>
      <c r="F10" s="20"/>
      <c r="G10" s="19">
        <f>SUM(G4:G9)</f>
        <v>0</v>
      </c>
      <c r="H10" s="18"/>
    </row>
    <row r="11" spans="1:8">
      <c r="A11" s="16" t="s">
        <v>30</v>
      </c>
      <c r="B11" s="16"/>
      <c r="C11" s="16"/>
      <c r="D11" s="16"/>
      <c r="E11" s="16"/>
      <c r="F11" s="16"/>
      <c r="G11" s="16"/>
      <c r="H11" s="16"/>
    </row>
    <row r="12" ht="64.8" spans="1:8">
      <c r="A12" s="17">
        <v>1</v>
      </c>
      <c r="B12" s="18" t="s">
        <v>31</v>
      </c>
      <c r="C12" s="19" t="s">
        <v>18</v>
      </c>
      <c r="D12" s="21" t="s">
        <v>32</v>
      </c>
      <c r="E12" s="19">
        <v>2</v>
      </c>
      <c r="F12" s="19"/>
      <c r="G12" s="19"/>
      <c r="H12" s="18" t="s">
        <v>33</v>
      </c>
    </row>
    <row r="13" ht="75.6" spans="1:8">
      <c r="A13" s="17">
        <v>2</v>
      </c>
      <c r="B13" s="18" t="s">
        <v>34</v>
      </c>
      <c r="C13" s="19" t="s">
        <v>18</v>
      </c>
      <c r="D13" s="21" t="s">
        <v>35</v>
      </c>
      <c r="E13" s="19">
        <v>2</v>
      </c>
      <c r="F13" s="19"/>
      <c r="G13" s="19"/>
      <c r="H13" s="18" t="s">
        <v>33</v>
      </c>
    </row>
    <row r="14" ht="64.8" spans="1:8">
      <c r="A14" s="17">
        <v>3</v>
      </c>
      <c r="B14" s="18" t="s">
        <v>36</v>
      </c>
      <c r="C14" s="19" t="s">
        <v>18</v>
      </c>
      <c r="D14" s="22" t="s">
        <v>37</v>
      </c>
      <c r="E14" s="19">
        <v>22</v>
      </c>
      <c r="F14" s="19"/>
      <c r="G14" s="19"/>
      <c r="H14" s="18" t="s">
        <v>38</v>
      </c>
    </row>
    <row r="15" spans="1:8">
      <c r="A15" s="17">
        <v>4</v>
      </c>
      <c r="B15" s="18" t="s">
        <v>39</v>
      </c>
      <c r="C15" s="19" t="s">
        <v>18</v>
      </c>
      <c r="D15" s="18" t="s">
        <v>40</v>
      </c>
      <c r="E15" s="19">
        <v>8</v>
      </c>
      <c r="F15" s="19"/>
      <c r="G15" s="19"/>
      <c r="H15" s="18" t="s">
        <v>41</v>
      </c>
    </row>
    <row r="16" spans="1:8">
      <c r="A16" s="17">
        <v>5</v>
      </c>
      <c r="B16" s="18" t="s">
        <v>27</v>
      </c>
      <c r="C16" s="19"/>
      <c r="D16" s="18" t="s">
        <v>42</v>
      </c>
      <c r="E16" s="19">
        <v>1</v>
      </c>
      <c r="F16" s="19"/>
      <c r="G16" s="19"/>
      <c r="H16" s="18"/>
    </row>
    <row r="17" s="7" customFormat="1" spans="1:9">
      <c r="A17" s="20" t="s">
        <v>29</v>
      </c>
      <c r="B17" s="20"/>
      <c r="C17" s="20"/>
      <c r="D17" s="20"/>
      <c r="E17" s="20"/>
      <c r="F17" s="20"/>
      <c r="G17" s="19">
        <f>SUM(G12:G16)</f>
        <v>0</v>
      </c>
      <c r="H17" s="18"/>
      <c r="I17" s="8"/>
    </row>
    <row r="18" spans="1:9">
      <c r="A18" s="16" t="s">
        <v>43</v>
      </c>
      <c r="B18" s="16"/>
      <c r="C18" s="16"/>
      <c r="D18" s="16"/>
      <c r="E18" s="16"/>
      <c r="F18" s="16"/>
      <c r="G18" s="16"/>
      <c r="H18" s="16"/>
    </row>
    <row r="19" ht="97.2" spans="1:9">
      <c r="A19" s="17">
        <v>1</v>
      </c>
      <c r="B19" s="18" t="s">
        <v>44</v>
      </c>
      <c r="C19" s="19" t="s">
        <v>18</v>
      </c>
      <c r="D19" s="22" t="s">
        <v>45</v>
      </c>
      <c r="E19" s="19">
        <v>2</v>
      </c>
      <c r="F19" s="19"/>
      <c r="G19" s="19"/>
      <c r="H19" s="18" t="s">
        <v>46</v>
      </c>
    </row>
    <row r="20" ht="64.8" spans="1:9">
      <c r="A20" s="17">
        <v>2</v>
      </c>
      <c r="B20" s="18" t="s">
        <v>31</v>
      </c>
      <c r="C20" s="19" t="s">
        <v>18</v>
      </c>
      <c r="D20" s="21" t="s">
        <v>32</v>
      </c>
      <c r="E20" s="19">
        <v>27</v>
      </c>
      <c r="F20" s="19"/>
      <c r="G20" s="19"/>
      <c r="H20" s="18" t="s">
        <v>47</v>
      </c>
    </row>
    <row r="21" ht="75.6" spans="1:9">
      <c r="A21" s="17">
        <v>3</v>
      </c>
      <c r="B21" s="18" t="s">
        <v>34</v>
      </c>
      <c r="C21" s="19" t="s">
        <v>18</v>
      </c>
      <c r="D21" s="21" t="s">
        <v>35</v>
      </c>
      <c r="E21" s="19">
        <v>27</v>
      </c>
      <c r="F21" s="19"/>
      <c r="G21" s="19"/>
      <c r="H21" s="18" t="s">
        <v>47</v>
      </c>
    </row>
    <row r="22" ht="97.2" spans="1:9">
      <c r="A22" s="17">
        <v>4</v>
      </c>
      <c r="B22" s="18" t="s">
        <v>36</v>
      </c>
      <c r="C22" s="19" t="s">
        <v>18</v>
      </c>
      <c r="D22" s="22" t="s">
        <v>48</v>
      </c>
      <c r="E22" s="19">
        <v>271</v>
      </c>
      <c r="F22" s="19"/>
      <c r="G22" s="19"/>
      <c r="H22" s="18" t="s">
        <v>49</v>
      </c>
    </row>
    <row r="23" ht="43.2" spans="1:9">
      <c r="A23" s="17">
        <v>5</v>
      </c>
      <c r="B23" s="18" t="s">
        <v>50</v>
      </c>
      <c r="C23" s="19" t="s">
        <v>18</v>
      </c>
      <c r="D23" s="23" t="s">
        <v>51</v>
      </c>
      <c r="E23" s="19">
        <v>5</v>
      </c>
      <c r="F23" s="19"/>
      <c r="G23" s="19"/>
      <c r="H23" s="18" t="s">
        <v>52</v>
      </c>
    </row>
    <row r="24" ht="21.6" spans="1:9">
      <c r="A24" s="17">
        <v>6</v>
      </c>
      <c r="B24" s="18" t="s">
        <v>39</v>
      </c>
      <c r="C24" s="19" t="s">
        <v>18</v>
      </c>
      <c r="D24" s="18" t="s">
        <v>40</v>
      </c>
      <c r="E24" s="19">
        <v>104</v>
      </c>
      <c r="F24" s="19"/>
      <c r="G24" s="19"/>
      <c r="H24" s="18" t="s">
        <v>53</v>
      </c>
    </row>
    <row r="25" spans="1:9">
      <c r="A25" s="17">
        <v>7</v>
      </c>
      <c r="B25" s="18" t="s">
        <v>27</v>
      </c>
      <c r="C25" s="19"/>
      <c r="D25" s="18" t="s">
        <v>42</v>
      </c>
      <c r="E25" s="19">
        <v>1</v>
      </c>
      <c r="F25" s="19"/>
      <c r="G25" s="19"/>
      <c r="H25" s="18"/>
    </row>
    <row r="26" s="7" customFormat="1" spans="1:9">
      <c r="A26" s="20" t="s">
        <v>29</v>
      </c>
      <c r="B26" s="20"/>
      <c r="C26" s="20"/>
      <c r="D26" s="20"/>
      <c r="E26" s="20"/>
      <c r="F26" s="20"/>
      <c r="G26" s="19">
        <f>SUM(G19:G25)</f>
        <v>0</v>
      </c>
      <c r="H26" s="18"/>
      <c r="I26" s="8"/>
    </row>
    <row r="27" spans="1:9">
      <c r="A27" s="16" t="s">
        <v>54</v>
      </c>
      <c r="B27" s="16"/>
      <c r="C27" s="16"/>
      <c r="D27" s="16"/>
      <c r="E27" s="16"/>
      <c r="F27" s="16"/>
      <c r="G27" s="16"/>
      <c r="H27" s="16"/>
    </row>
    <row r="28" ht="172.8" spans="1:9">
      <c r="A28" s="17">
        <v>1</v>
      </c>
      <c r="B28" s="18" t="s">
        <v>55</v>
      </c>
      <c r="C28" s="19" t="s">
        <v>18</v>
      </c>
      <c r="D28" s="21" t="s">
        <v>56</v>
      </c>
      <c r="E28" s="19">
        <v>2</v>
      </c>
      <c r="F28" s="19"/>
      <c r="G28" s="19"/>
      <c r="H28" s="18" t="s">
        <v>57</v>
      </c>
    </row>
    <row r="29" ht="21.6" spans="1:9">
      <c r="A29" s="17">
        <v>2</v>
      </c>
      <c r="B29" s="18" t="s">
        <v>58</v>
      </c>
      <c r="C29" s="19" t="s">
        <v>18</v>
      </c>
      <c r="D29" s="18" t="s">
        <v>59</v>
      </c>
      <c r="E29" s="19">
        <v>6</v>
      </c>
      <c r="F29" s="19"/>
      <c r="G29" s="19"/>
      <c r="H29" s="18" t="s">
        <v>60</v>
      </c>
    </row>
    <row r="30" ht="43.2" spans="1:9">
      <c r="A30" s="17">
        <v>3</v>
      </c>
      <c r="B30" s="18" t="s">
        <v>21</v>
      </c>
      <c r="C30" s="19" t="s">
        <v>18</v>
      </c>
      <c r="D30" s="18" t="s">
        <v>22</v>
      </c>
      <c r="E30" s="19">
        <v>28</v>
      </c>
      <c r="F30" s="19"/>
      <c r="G30" s="19"/>
      <c r="H30" s="18" t="s">
        <v>61</v>
      </c>
    </row>
    <row r="31" ht="151.2" spans="1:9">
      <c r="A31" s="17">
        <v>4</v>
      </c>
      <c r="B31" s="18" t="s">
        <v>62</v>
      </c>
      <c r="C31" s="19" t="s">
        <v>18</v>
      </c>
      <c r="D31" s="21" t="s">
        <v>63</v>
      </c>
      <c r="E31" s="19">
        <v>2</v>
      </c>
      <c r="F31" s="19"/>
      <c r="G31" s="19"/>
      <c r="H31" s="18" t="s">
        <v>64</v>
      </c>
    </row>
    <row r="32" spans="1:9">
      <c r="A32" s="17">
        <v>5</v>
      </c>
      <c r="B32" s="18" t="s">
        <v>65</v>
      </c>
      <c r="C32" s="19" t="s">
        <v>18</v>
      </c>
      <c r="D32" s="18" t="s">
        <v>66</v>
      </c>
      <c r="E32" s="19">
        <v>500</v>
      </c>
      <c r="F32" s="19"/>
      <c r="G32" s="19"/>
      <c r="H32" s="18" t="s">
        <v>67</v>
      </c>
    </row>
    <row r="33" ht="64.8" spans="1:8">
      <c r="A33" s="17">
        <v>6</v>
      </c>
      <c r="B33" s="18" t="s">
        <v>31</v>
      </c>
      <c r="C33" s="19" t="s">
        <v>18</v>
      </c>
      <c r="D33" s="21" t="s">
        <v>32</v>
      </c>
      <c r="E33" s="19">
        <v>18</v>
      </c>
      <c r="F33" s="19"/>
      <c r="G33" s="19"/>
      <c r="H33" s="18" t="s">
        <v>68</v>
      </c>
    </row>
    <row r="34" ht="75.6" spans="1:8">
      <c r="A34" s="17">
        <v>7</v>
      </c>
      <c r="B34" s="18" t="s">
        <v>34</v>
      </c>
      <c r="C34" s="19" t="s">
        <v>18</v>
      </c>
      <c r="D34" s="21" t="s">
        <v>35</v>
      </c>
      <c r="E34" s="19">
        <v>18</v>
      </c>
      <c r="F34" s="19"/>
      <c r="G34" s="19"/>
      <c r="H34" s="18" t="s">
        <v>68</v>
      </c>
    </row>
    <row r="35" ht="97.2" spans="1:8">
      <c r="A35" s="17">
        <v>8</v>
      </c>
      <c r="B35" s="18" t="s">
        <v>36</v>
      </c>
      <c r="C35" s="19" t="s">
        <v>18</v>
      </c>
      <c r="D35" s="23" t="s">
        <v>69</v>
      </c>
      <c r="E35" s="19">
        <v>130</v>
      </c>
      <c r="F35" s="19"/>
      <c r="G35" s="19"/>
      <c r="H35" s="18" t="s">
        <v>70</v>
      </c>
    </row>
    <row r="36" ht="21.6" spans="1:8">
      <c r="A36" s="17">
        <v>9</v>
      </c>
      <c r="B36" s="18" t="s">
        <v>39</v>
      </c>
      <c r="C36" s="19" t="s">
        <v>18</v>
      </c>
      <c r="D36" s="18" t="s">
        <v>40</v>
      </c>
      <c r="E36" s="19">
        <v>70</v>
      </c>
      <c r="F36" s="19"/>
      <c r="G36" s="19"/>
      <c r="H36" s="18" t="s">
        <v>71</v>
      </c>
    </row>
    <row r="37" spans="1:8">
      <c r="A37" s="17">
        <v>10</v>
      </c>
      <c r="B37" s="18" t="s">
        <v>27</v>
      </c>
      <c r="C37" s="19"/>
      <c r="D37" s="18" t="s">
        <v>42</v>
      </c>
      <c r="E37" s="19">
        <v>1</v>
      </c>
      <c r="F37" s="19"/>
      <c r="G37" s="19"/>
      <c r="H37" s="18"/>
    </row>
    <row r="38" s="7" customFormat="1" spans="1:8">
      <c r="A38" s="20" t="s">
        <v>29</v>
      </c>
      <c r="B38" s="20"/>
      <c r="C38" s="20"/>
      <c r="D38" s="20"/>
      <c r="E38" s="20"/>
      <c r="F38" s="20"/>
      <c r="G38" s="19">
        <f>SUM(G28:G37)</f>
        <v>0</v>
      </c>
      <c r="H38" s="18"/>
    </row>
    <row r="39" spans="1:8">
      <c r="A39" s="16" t="s">
        <v>72</v>
      </c>
      <c r="B39" s="16"/>
      <c r="C39" s="16"/>
      <c r="D39" s="16"/>
      <c r="E39" s="16"/>
      <c r="F39" s="16"/>
      <c r="G39" s="16"/>
      <c r="H39" s="16"/>
    </row>
    <row r="40" ht="75.6" spans="1:8">
      <c r="A40" s="17">
        <v>1</v>
      </c>
      <c r="B40" s="18" t="s">
        <v>34</v>
      </c>
      <c r="C40" s="19" t="s">
        <v>18</v>
      </c>
      <c r="D40" s="21" t="s">
        <v>35</v>
      </c>
      <c r="E40" s="19">
        <v>2</v>
      </c>
      <c r="F40" s="19"/>
      <c r="G40" s="19"/>
      <c r="H40" s="18" t="s">
        <v>73</v>
      </c>
    </row>
    <row r="41" ht="64.8" spans="1:8">
      <c r="A41" s="17">
        <v>2</v>
      </c>
      <c r="B41" s="18" t="s">
        <v>36</v>
      </c>
      <c r="C41" s="19" t="s">
        <v>18</v>
      </c>
      <c r="D41" s="22" t="s">
        <v>74</v>
      </c>
      <c r="E41" s="19">
        <v>16</v>
      </c>
      <c r="F41" s="19"/>
      <c r="G41" s="19"/>
      <c r="H41" s="18" t="s">
        <v>75</v>
      </c>
    </row>
    <row r="42" spans="1:8">
      <c r="A42" s="17">
        <v>3</v>
      </c>
      <c r="B42" s="18" t="s">
        <v>39</v>
      </c>
      <c r="C42" s="19" t="s">
        <v>18</v>
      </c>
      <c r="D42" s="18" t="s">
        <v>40</v>
      </c>
      <c r="E42" s="19">
        <v>16</v>
      </c>
      <c r="F42" s="19"/>
      <c r="G42" s="19"/>
      <c r="H42" s="18" t="s">
        <v>76</v>
      </c>
    </row>
    <row r="43" spans="1:8">
      <c r="A43" s="17">
        <v>4</v>
      </c>
      <c r="B43" s="18" t="s">
        <v>27</v>
      </c>
      <c r="C43" s="19"/>
      <c r="D43" s="18" t="s">
        <v>42</v>
      </c>
      <c r="E43" s="19">
        <v>1</v>
      </c>
      <c r="F43" s="19"/>
      <c r="G43" s="19"/>
      <c r="H43" s="18"/>
    </row>
    <row r="44" s="7" customFormat="1" spans="1:8">
      <c r="A44" s="20" t="s">
        <v>29</v>
      </c>
      <c r="B44" s="20"/>
      <c r="C44" s="20"/>
      <c r="D44" s="20"/>
      <c r="E44" s="20"/>
      <c r="F44" s="20"/>
      <c r="G44" s="19">
        <f>SUM(G40:G43)</f>
        <v>0</v>
      </c>
      <c r="H44" s="18"/>
    </row>
    <row r="45" spans="1:8">
      <c r="A45" s="24" t="s">
        <v>77</v>
      </c>
      <c r="B45" s="24"/>
      <c r="C45" s="24"/>
      <c r="D45" s="24"/>
      <c r="E45" s="24"/>
      <c r="F45" s="24"/>
      <c r="G45" s="24"/>
      <c r="H45" s="24"/>
    </row>
    <row r="46" ht="75.6" spans="1:8">
      <c r="A46" s="17">
        <v>1</v>
      </c>
      <c r="B46" s="18" t="s">
        <v>36</v>
      </c>
      <c r="C46" s="19" t="s">
        <v>18</v>
      </c>
      <c r="D46" s="22" t="s">
        <v>78</v>
      </c>
      <c r="E46" s="19">
        <v>4</v>
      </c>
      <c r="F46" s="19"/>
      <c r="G46" s="19"/>
      <c r="H46" s="18" t="s">
        <v>79</v>
      </c>
    </row>
    <row r="47" spans="1:8">
      <c r="A47" s="17">
        <v>2</v>
      </c>
      <c r="B47" s="18" t="s">
        <v>27</v>
      </c>
      <c r="C47" s="19"/>
      <c r="D47" s="18" t="s">
        <v>42</v>
      </c>
      <c r="E47" s="19">
        <v>1</v>
      </c>
      <c r="F47" s="19"/>
      <c r="G47" s="19"/>
      <c r="H47" s="18"/>
    </row>
    <row r="48" s="7" customFormat="1" spans="1:8">
      <c r="A48" s="20" t="s">
        <v>29</v>
      </c>
      <c r="B48" s="20"/>
      <c r="C48" s="20"/>
      <c r="D48" s="20"/>
      <c r="E48" s="20"/>
      <c r="F48" s="20"/>
      <c r="G48" s="19">
        <f>SUM(G46:G47)</f>
        <v>0</v>
      </c>
      <c r="H48" s="18"/>
    </row>
    <row r="49" s="7" customFormat="1" ht="15" customHeight="1" spans="1:8">
      <c r="A49" s="25" t="s">
        <v>80</v>
      </c>
      <c r="B49" s="26"/>
      <c r="C49" s="26"/>
      <c r="D49" s="26"/>
      <c r="E49" s="26"/>
      <c r="F49" s="26"/>
      <c r="G49" s="26"/>
      <c r="H49" s="27"/>
    </row>
    <row r="50" s="7" customFormat="1" spans="1:8">
      <c r="A50" s="17">
        <v>1</v>
      </c>
      <c r="B50" s="18" t="s">
        <v>81</v>
      </c>
      <c r="C50" s="19" t="s">
        <v>82</v>
      </c>
      <c r="D50" s="21" t="s">
        <v>83</v>
      </c>
      <c r="E50" s="19">
        <v>1</v>
      </c>
      <c r="F50" s="19"/>
      <c r="G50" s="19"/>
      <c r="H50" s="18"/>
    </row>
    <row r="51" s="7" customFormat="1" ht="21.6" spans="1:8">
      <c r="A51" s="17">
        <v>2</v>
      </c>
      <c r="B51" s="18" t="s">
        <v>84</v>
      </c>
      <c r="C51" s="19" t="s">
        <v>82</v>
      </c>
      <c r="D51" s="21" t="s">
        <v>85</v>
      </c>
      <c r="E51" s="19">
        <v>1</v>
      </c>
      <c r="F51" s="19"/>
      <c r="G51" s="19"/>
      <c r="H51" s="18"/>
    </row>
    <row r="52" s="7" customFormat="1" ht="21.6" spans="1:8">
      <c r="A52" s="17">
        <v>3</v>
      </c>
      <c r="B52" s="18" t="s">
        <v>86</v>
      </c>
      <c r="C52" s="19" t="s">
        <v>82</v>
      </c>
      <c r="D52" s="21" t="s">
        <v>87</v>
      </c>
      <c r="E52" s="19">
        <v>1</v>
      </c>
      <c r="F52" s="19"/>
      <c r="G52" s="19"/>
      <c r="H52" s="18"/>
    </row>
    <row r="53" s="7" customFormat="1" ht="16.9" customHeight="1" spans="1:8">
      <c r="A53" s="17">
        <v>4</v>
      </c>
      <c r="B53" s="18" t="s">
        <v>88</v>
      </c>
      <c r="C53" s="19" t="s">
        <v>82</v>
      </c>
      <c r="D53" s="18" t="s">
        <v>89</v>
      </c>
      <c r="E53" s="19">
        <v>1</v>
      </c>
      <c r="F53" s="19"/>
      <c r="G53" s="19"/>
      <c r="H53" s="18"/>
    </row>
    <row r="54" s="7" customFormat="1" ht="32.4" spans="1:8">
      <c r="A54" s="17">
        <v>5</v>
      </c>
      <c r="B54" s="18" t="s">
        <v>90</v>
      </c>
      <c r="C54" s="19" t="s">
        <v>82</v>
      </c>
      <c r="D54" s="18" t="s">
        <v>91</v>
      </c>
      <c r="E54" s="19">
        <v>1</v>
      </c>
      <c r="F54" s="19"/>
      <c r="G54" s="19"/>
      <c r="H54" s="18"/>
    </row>
    <row r="55" s="7" customFormat="1" spans="1:8">
      <c r="A55" s="20" t="s">
        <v>29</v>
      </c>
      <c r="B55" s="20"/>
      <c r="C55" s="20"/>
      <c r="D55" s="20"/>
      <c r="E55" s="20"/>
      <c r="F55" s="20"/>
      <c r="G55" s="19">
        <f>SUM(G50:G54)</f>
        <v>0</v>
      </c>
      <c r="H55" s="18"/>
    </row>
    <row r="56" spans="1:8">
      <c r="A56" s="17" t="s">
        <v>92</v>
      </c>
      <c r="B56" s="17"/>
      <c r="C56" s="17"/>
      <c r="D56" s="17"/>
      <c r="E56" s="17"/>
      <c r="F56" s="17"/>
      <c r="G56" s="28">
        <f>G10+G17+G26+G38+G44+G48+G55</f>
        <v>0</v>
      </c>
      <c r="H56" s="18"/>
    </row>
  </sheetData>
  <autoFilter xmlns:etc="http://www.wps.cn/officeDocument/2017/etCustomData" ref="A2:H56" etc:filterBottomFollowUsedRange="0">
    <extLst/>
  </autoFilter>
  <mergeCells count="16">
    <mergeCell ref="A1:H1"/>
    <mergeCell ref="A3:H3"/>
    <mergeCell ref="A10:F10"/>
    <mergeCell ref="A11:H11"/>
    <mergeCell ref="A17:F17"/>
    <mergeCell ref="A18:H18"/>
    <mergeCell ref="A26:F26"/>
    <mergeCell ref="A27:H27"/>
    <mergeCell ref="A38:F38"/>
    <mergeCell ref="A39:H39"/>
    <mergeCell ref="A44:F44"/>
    <mergeCell ref="A45:H45"/>
    <mergeCell ref="A48:F48"/>
    <mergeCell ref="A49:H49"/>
    <mergeCell ref="A55:F55"/>
    <mergeCell ref="A56:F56"/>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2:E16"/>
  <sheetViews>
    <sheetView zoomScale="145" zoomScaleNormal="145" workbookViewId="0">
      <selection activeCell="D9" sqref="D9"/>
    </sheetView>
  </sheetViews>
  <sheetFormatPr defaultColWidth="9" defaultRowHeight="13.8" outlineLevelCol="4"/>
  <cols>
    <col min="4" max="4" width="21.6296296296296" customWidth="1"/>
    <col min="5" max="5" width="5.75" style="1" customWidth="1"/>
  </cols>
  <sheetData>
    <row r="2" ht="14.4" spans="4:5">
      <c r="D2" s="2" t="s">
        <v>2</v>
      </c>
      <c r="E2" s="2" t="s">
        <v>5</v>
      </c>
    </row>
    <row r="3" ht="14.4" spans="4:5">
      <c r="D3" s="3" t="s">
        <v>93</v>
      </c>
      <c r="E3" s="4">
        <v>443</v>
      </c>
    </row>
    <row r="4" ht="14.4" spans="4:5">
      <c r="D4" s="3" t="s">
        <v>50</v>
      </c>
      <c r="E4" s="4">
        <v>5</v>
      </c>
    </row>
    <row r="5" ht="14.4" spans="4:5">
      <c r="D5" s="5" t="s">
        <v>34</v>
      </c>
      <c r="E5" s="4">
        <v>49</v>
      </c>
    </row>
    <row r="6" ht="14.4" spans="4:5">
      <c r="D6" s="5" t="s">
        <v>31</v>
      </c>
      <c r="E6" s="4">
        <v>47</v>
      </c>
    </row>
    <row r="7" ht="14.4" spans="4:5">
      <c r="D7" s="5" t="s">
        <v>17</v>
      </c>
      <c r="E7" s="4">
        <v>12</v>
      </c>
    </row>
    <row r="8" ht="14.4" spans="4:5">
      <c r="D8" s="5" t="s">
        <v>94</v>
      </c>
      <c r="E8" s="4">
        <v>6</v>
      </c>
    </row>
    <row r="9" ht="14.4" spans="4:5">
      <c r="D9" s="5" t="s">
        <v>95</v>
      </c>
      <c r="E9" s="4">
        <v>100</v>
      </c>
    </row>
    <row r="10" ht="14.4" spans="4:5">
      <c r="D10" s="5" t="s">
        <v>96</v>
      </c>
      <c r="E10" s="4">
        <v>198</v>
      </c>
    </row>
    <row r="11" ht="14.4" spans="4:5">
      <c r="D11" s="3" t="s">
        <v>10</v>
      </c>
      <c r="E11" s="4">
        <v>2</v>
      </c>
    </row>
    <row r="12" ht="14.4" spans="4:5">
      <c r="D12" s="3" t="s">
        <v>97</v>
      </c>
      <c r="E12" s="4">
        <v>2</v>
      </c>
    </row>
    <row r="13" ht="14.4" spans="4:5">
      <c r="D13" s="3" t="s">
        <v>98</v>
      </c>
      <c r="E13" s="4">
        <v>2</v>
      </c>
    </row>
    <row r="14" ht="14.4" spans="4:5">
      <c r="D14" s="3" t="s">
        <v>44</v>
      </c>
      <c r="E14" s="4">
        <v>2</v>
      </c>
    </row>
    <row r="15" ht="14.4" spans="4:5">
      <c r="D15" s="3" t="s">
        <v>99</v>
      </c>
      <c r="E15" s="4">
        <v>2</v>
      </c>
    </row>
    <row r="16" ht="14.4" spans="4:5">
      <c r="D16" s="3" t="s">
        <v>100</v>
      </c>
      <c r="E16" s="4">
        <v>2</v>
      </c>
    </row>
  </sheetData>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报价清单</vt:lpstr>
      <vt:lpstr>设备汇总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公诚利卓峪</cp:lastModifiedBy>
  <dcterms:created xsi:type="dcterms:W3CDTF">2015-06-06T02:19:00Z</dcterms:created>
  <dcterms:modified xsi:type="dcterms:W3CDTF">2026-05-14T09:02:45Z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0</vt:i4>
  </property>
  <property fmtid="{D5CDD505-2E9C-101B-9397-08002B2CF9AE}" pid="3" name="ICV">
    <vt:lpwstr>583694745E0541EE8EF615FD19CFBD6A_13</vt:lpwstr>
  </property>
  <property fmtid="{D5CDD505-2E9C-101B-9397-08002B2CF9AE}" pid="4" name="KSOProductBuildVer">
    <vt:lpwstr>2052-12.1.0.25225</vt:lpwstr>
  </property>
</Properties>
</file>